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tables/table3.xml" ContentType="application/vnd.openxmlformats-officedocument.spreadsheetml.table+xml"/>
  <Override PartName="/xl/comments4.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xmlns:mc="http://schemas.openxmlformats.org/markup-compatibility/2006">
    <mc:Choice Requires="x15">
      <x15ac:absPath xmlns:x15ac="http://schemas.microsoft.com/office/spreadsheetml/2010/11/ac" url="https://stavangerkommune.sharepoint.com/sites/msteams_61dbd4/Delte dokumenter/Anleggsprosjekter/AP - Prosjektledelse/ProAdm/Arbeidsprogram/Prosjekter/231945/Anskaffelser/Utlysning Mercell/"/>
    </mc:Choice>
  </mc:AlternateContent>
  <xr:revisionPtr revIDLastSave="0" documentId="13_ncr:1_{797979D9-181C-4404-98AA-107CF674ADDC}" xr6:coauthVersionLast="47" xr6:coauthVersionMax="47" xr10:uidLastSave="{00000000-0000-0000-0000-000000000000}"/>
  <bookViews>
    <workbookView xWindow="-96" yWindow="-96" windowWidth="23232" windowHeight="13872" firstSheet="2" activeTab="3" xr2:uid="{85BCEE06-4BF7-4FAE-B68E-F79D73654C91}"/>
  </bookViews>
  <sheets>
    <sheet name="Energiforbruk" sheetId="1" state="hidden" r:id="rId1"/>
    <sheet name="Timeforbruk" sheetId="4" state="hidden" r:id="rId2"/>
    <sheet name="Forklaringsark" sheetId="12" r:id="rId3"/>
    <sheet name="Maskinbruk - Fylles inn" sheetId="7" r:id="rId4"/>
    <sheet name="Kjøpt energi - Fylles inn" sheetId="16" r:id="rId5"/>
    <sheet name="Månedsoppsummering - Automatisk" sheetId="13" r:id="rId6"/>
    <sheet name="Totalt forbruk - Automatisk" sheetId="11" r:id="rId7"/>
    <sheet name="Maskin og timebruk - Automatisk" sheetId="14" r:id="rId8"/>
    <sheet name="Data" sheetId="2" r:id="rId9"/>
  </sheets>
  <externalReferences>
    <externalReference r:id="rId10"/>
  </externalReferences>
  <definedNames>
    <definedName name="Ja">Data!#REF!</definedName>
    <definedName name="Nei">Data!$C$5:$C$20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7" i="11" l="1"/>
  <c r="AA8" i="11"/>
  <c r="AA9" i="11"/>
  <c r="AA10" i="11"/>
  <c r="AA11" i="11"/>
  <c r="AA12" i="11"/>
  <c r="AA6" i="11"/>
  <c r="Z7" i="11"/>
  <c r="Z8" i="11"/>
  <c r="Z9" i="11"/>
  <c r="Z10" i="11"/>
  <c r="Z11" i="11"/>
  <c r="Z12" i="11"/>
  <c r="Z6" i="11"/>
  <c r="Y7" i="11"/>
  <c r="Y8" i="11"/>
  <c r="Y9" i="11"/>
  <c r="Y10" i="11"/>
  <c r="Y11" i="11"/>
  <c r="Y12" i="11"/>
  <c r="Y6" i="11"/>
  <c r="X7" i="11"/>
  <c r="X8" i="11"/>
  <c r="X9" i="11"/>
  <c r="X10" i="11"/>
  <c r="X11" i="11"/>
  <c r="X12" i="11"/>
  <c r="X6" i="11"/>
  <c r="W7" i="11"/>
  <c r="W8" i="11"/>
  <c r="W9" i="11"/>
  <c r="W10" i="11"/>
  <c r="W11" i="11"/>
  <c r="W12" i="11"/>
  <c r="W6" i="11"/>
  <c r="V7" i="11"/>
  <c r="V8" i="11"/>
  <c r="V9" i="11"/>
  <c r="V10" i="11"/>
  <c r="V11" i="11"/>
  <c r="V12" i="11"/>
  <c r="V6" i="11"/>
  <c r="U7" i="11"/>
  <c r="U8" i="11"/>
  <c r="U9" i="11"/>
  <c r="U10" i="11"/>
  <c r="U11" i="11"/>
  <c r="U12" i="11"/>
  <c r="U6" i="11"/>
  <c r="T7" i="11"/>
  <c r="T8" i="11"/>
  <c r="T9" i="11"/>
  <c r="T10" i="11"/>
  <c r="T11" i="11"/>
  <c r="T12" i="11"/>
  <c r="T6" i="11"/>
  <c r="S7" i="11"/>
  <c r="S8" i="11"/>
  <c r="S9" i="11"/>
  <c r="S10" i="11"/>
  <c r="S11" i="11"/>
  <c r="S12" i="11"/>
  <c r="S6" i="11"/>
  <c r="R7" i="11"/>
  <c r="R8" i="11"/>
  <c r="R9" i="11"/>
  <c r="R10" i="11"/>
  <c r="R11" i="11"/>
  <c r="R12" i="11"/>
  <c r="R6" i="11"/>
  <c r="Q7" i="11"/>
  <c r="Q8" i="11"/>
  <c r="Q9" i="11"/>
  <c r="Q10" i="11"/>
  <c r="Q11" i="11"/>
  <c r="Q12" i="11"/>
  <c r="Q6" i="11"/>
  <c r="P7" i="11"/>
  <c r="P8" i="11"/>
  <c r="P9" i="11"/>
  <c r="P10" i="11"/>
  <c r="P11" i="11"/>
  <c r="P12" i="11"/>
  <c r="P6" i="11"/>
  <c r="O7" i="11"/>
  <c r="O8" i="11"/>
  <c r="O9" i="11"/>
  <c r="O10" i="11"/>
  <c r="O11" i="11"/>
  <c r="O12" i="11"/>
  <c r="O6" i="11"/>
  <c r="N7" i="11"/>
  <c r="N8" i="11"/>
  <c r="N9" i="11"/>
  <c r="N10" i="11"/>
  <c r="N11" i="11"/>
  <c r="N12" i="11"/>
  <c r="N6" i="11"/>
  <c r="M7" i="11"/>
  <c r="M8" i="11"/>
  <c r="M9" i="11"/>
  <c r="M10" i="11"/>
  <c r="M11" i="11"/>
  <c r="M12" i="11"/>
  <c r="M6" i="11"/>
  <c r="L7" i="11"/>
  <c r="L8" i="11"/>
  <c r="L9" i="11"/>
  <c r="L10" i="11"/>
  <c r="L11" i="11"/>
  <c r="L12" i="11"/>
  <c r="L6" i="11"/>
  <c r="K7" i="11"/>
  <c r="K8" i="11"/>
  <c r="K9" i="11"/>
  <c r="K10" i="11"/>
  <c r="K11" i="11"/>
  <c r="K12" i="11"/>
  <c r="K6" i="11"/>
  <c r="J7" i="11"/>
  <c r="J8" i="11"/>
  <c r="J9" i="11"/>
  <c r="J10" i="11"/>
  <c r="J11" i="11"/>
  <c r="J12" i="11"/>
  <c r="J6" i="11"/>
  <c r="I7" i="11"/>
  <c r="I8" i="11"/>
  <c r="I9" i="11"/>
  <c r="I10" i="11"/>
  <c r="I11" i="11"/>
  <c r="I12" i="11"/>
  <c r="I6" i="11"/>
  <c r="H7" i="11"/>
  <c r="H8" i="11"/>
  <c r="H9" i="11"/>
  <c r="H10" i="11"/>
  <c r="H11" i="11"/>
  <c r="H12" i="11"/>
  <c r="H6" i="11"/>
  <c r="G7" i="11"/>
  <c r="G8" i="11"/>
  <c r="G9" i="11"/>
  <c r="G10" i="11"/>
  <c r="G11" i="11"/>
  <c r="G12" i="11"/>
  <c r="G6" i="11"/>
  <c r="F7" i="11"/>
  <c r="F8" i="11"/>
  <c r="F9" i="11"/>
  <c r="F10" i="11"/>
  <c r="F11" i="11"/>
  <c r="F12" i="11"/>
  <c r="F6" i="11"/>
  <c r="E7" i="11"/>
  <c r="E8" i="11"/>
  <c r="E9" i="11"/>
  <c r="E10" i="11"/>
  <c r="E11" i="11"/>
  <c r="E12" i="11"/>
  <c r="E6" i="11"/>
  <c r="D7" i="11"/>
  <c r="D8" i="11"/>
  <c r="D9" i="11"/>
  <c r="D10" i="11"/>
  <c r="D11" i="11"/>
  <c r="D12" i="11"/>
  <c r="D6" i="11"/>
  <c r="O63" i="13"/>
  <c r="P64" i="13" s="1"/>
  <c r="O64" i="13"/>
  <c r="O65" i="13"/>
  <c r="O66" i="13"/>
  <c r="O67" i="13"/>
  <c r="O68" i="13"/>
  <c r="O62" i="13"/>
  <c r="K63" i="13"/>
  <c r="K64" i="13"/>
  <c r="K65" i="13"/>
  <c r="K66" i="13"/>
  <c r="K67" i="13"/>
  <c r="K68" i="13"/>
  <c r="K62" i="13"/>
  <c r="G63" i="13"/>
  <c r="G64" i="13"/>
  <c r="G65" i="13"/>
  <c r="G66" i="13"/>
  <c r="G67" i="13"/>
  <c r="G68" i="13"/>
  <c r="G62" i="13"/>
  <c r="C63" i="13"/>
  <c r="C64" i="13"/>
  <c r="C65" i="13"/>
  <c r="C66" i="13"/>
  <c r="C67" i="13"/>
  <c r="C68" i="13"/>
  <c r="C62" i="13"/>
  <c r="O52" i="13"/>
  <c r="O53" i="13"/>
  <c r="O54" i="13"/>
  <c r="O55" i="13"/>
  <c r="O56" i="13"/>
  <c r="O57" i="13"/>
  <c r="O51" i="13"/>
  <c r="K52" i="13"/>
  <c r="K53" i="13"/>
  <c r="K54" i="13"/>
  <c r="K55" i="13"/>
  <c r="K56" i="13"/>
  <c r="K57" i="13"/>
  <c r="K51" i="13"/>
  <c r="L51" i="13" s="1"/>
  <c r="G52" i="13"/>
  <c r="G53" i="13"/>
  <c r="G54" i="13"/>
  <c r="G55" i="13"/>
  <c r="G56" i="13"/>
  <c r="G57" i="13"/>
  <c r="G51" i="13"/>
  <c r="C52" i="13"/>
  <c r="C53" i="13"/>
  <c r="C54" i="13"/>
  <c r="C55" i="13"/>
  <c r="C56" i="13"/>
  <c r="C57" i="13"/>
  <c r="C51" i="13"/>
  <c r="O41" i="13"/>
  <c r="O42" i="13"/>
  <c r="O43" i="13"/>
  <c r="O44" i="13"/>
  <c r="O45" i="13"/>
  <c r="O46" i="13"/>
  <c r="O40" i="13"/>
  <c r="K41" i="13"/>
  <c r="K42" i="13"/>
  <c r="L42" i="13" s="1"/>
  <c r="K43" i="13"/>
  <c r="K44" i="13"/>
  <c r="K45" i="13"/>
  <c r="K46" i="13"/>
  <c r="K40" i="13"/>
  <c r="G41" i="13"/>
  <c r="H43" i="13" s="1"/>
  <c r="G42" i="13"/>
  <c r="G43" i="13"/>
  <c r="G44" i="13"/>
  <c r="G45" i="13"/>
  <c r="G46" i="13"/>
  <c r="G40" i="13"/>
  <c r="C41" i="13"/>
  <c r="C42" i="13"/>
  <c r="C43" i="13"/>
  <c r="C44" i="13"/>
  <c r="C45" i="13"/>
  <c r="C46" i="13"/>
  <c r="D46" i="13" s="1"/>
  <c r="C40" i="13"/>
  <c r="O30" i="13"/>
  <c r="O31" i="13"/>
  <c r="O32" i="13"/>
  <c r="O33" i="13"/>
  <c r="O34" i="13"/>
  <c r="O35" i="13"/>
  <c r="O29" i="13"/>
  <c r="K30" i="13"/>
  <c r="K31" i="13"/>
  <c r="K32" i="13"/>
  <c r="K33" i="13"/>
  <c r="K34" i="13"/>
  <c r="K35" i="13"/>
  <c r="K29" i="13"/>
  <c r="G30" i="13"/>
  <c r="G31" i="13"/>
  <c r="G32" i="13"/>
  <c r="G33" i="13"/>
  <c r="G34" i="13"/>
  <c r="G35" i="13"/>
  <c r="G29" i="13"/>
  <c r="H29" i="13" s="1"/>
  <c r="C30" i="13"/>
  <c r="C31" i="13"/>
  <c r="C32" i="13"/>
  <c r="C33" i="13"/>
  <c r="C34" i="13"/>
  <c r="C35" i="13"/>
  <c r="C29" i="13"/>
  <c r="O19" i="13"/>
  <c r="O20" i="13"/>
  <c r="O21" i="13"/>
  <c r="O22" i="13"/>
  <c r="O23" i="13"/>
  <c r="P23" i="13" s="1"/>
  <c r="O24" i="13"/>
  <c r="O18" i="13"/>
  <c r="K19" i="13"/>
  <c r="K20" i="13"/>
  <c r="K21" i="13"/>
  <c r="K22" i="13"/>
  <c r="K23" i="13"/>
  <c r="K24" i="13"/>
  <c r="K18" i="13"/>
  <c r="G19" i="13"/>
  <c r="G20" i="13"/>
  <c r="G21" i="13"/>
  <c r="G22" i="13"/>
  <c r="G23" i="13"/>
  <c r="G24" i="13"/>
  <c r="G18" i="13"/>
  <c r="H18" i="13" s="1"/>
  <c r="C19" i="13"/>
  <c r="C20" i="13"/>
  <c r="C21" i="13"/>
  <c r="C22" i="13"/>
  <c r="C23" i="13"/>
  <c r="C24" i="13"/>
  <c r="C18" i="13"/>
  <c r="H16" i="13"/>
  <c r="O8" i="13"/>
  <c r="O9" i="13"/>
  <c r="O10" i="13"/>
  <c r="O11" i="13"/>
  <c r="O12" i="13"/>
  <c r="O13" i="13"/>
  <c r="O7" i="13"/>
  <c r="K8" i="13"/>
  <c r="K9" i="13"/>
  <c r="K10" i="13"/>
  <c r="K11" i="13"/>
  <c r="K12" i="13"/>
  <c r="K13" i="13"/>
  <c r="K7" i="13"/>
  <c r="G8" i="13"/>
  <c r="G9" i="13"/>
  <c r="G10" i="13"/>
  <c r="G11" i="13"/>
  <c r="G12" i="13"/>
  <c r="G13" i="13"/>
  <c r="G7" i="13"/>
  <c r="C8" i="13"/>
  <c r="D9" i="13" s="1"/>
  <c r="C9" i="13"/>
  <c r="C10" i="13"/>
  <c r="C11" i="13"/>
  <c r="C12" i="13"/>
  <c r="C13" i="13"/>
  <c r="C7" i="13"/>
  <c r="D5" i="13"/>
  <c r="H5" i="13"/>
  <c r="L5" i="13"/>
  <c r="P5" i="13"/>
  <c r="H12" i="13"/>
  <c r="P12" i="13"/>
  <c r="L16" i="13"/>
  <c r="P16" i="13"/>
  <c r="P20" i="13"/>
  <c r="D27" i="13"/>
  <c r="H27" i="13"/>
  <c r="L27" i="13"/>
  <c r="P27" i="13"/>
  <c r="H30" i="13"/>
  <c r="H32" i="13"/>
  <c r="H34" i="13"/>
  <c r="H35" i="13"/>
  <c r="D38" i="13"/>
  <c r="H38" i="13"/>
  <c r="L38" i="13"/>
  <c r="P38" i="13"/>
  <c r="D41" i="13"/>
  <c r="D44" i="13"/>
  <c r="D49" i="13"/>
  <c r="H49" i="13"/>
  <c r="L49" i="13"/>
  <c r="P49" i="13"/>
  <c r="H55" i="13"/>
  <c r="D60" i="13"/>
  <c r="H60" i="13"/>
  <c r="L60" i="13"/>
  <c r="P60" i="13"/>
  <c r="H62" i="13"/>
  <c r="H63" i="13"/>
  <c r="H64" i="13"/>
  <c r="H65" i="13"/>
  <c r="H66" i="13"/>
  <c r="H67" i="13"/>
  <c r="H68" i="13"/>
  <c r="P62" i="13" l="1"/>
  <c r="P68" i="13"/>
  <c r="P67" i="13"/>
  <c r="P63" i="13"/>
  <c r="P66" i="13"/>
  <c r="P65" i="13"/>
  <c r="L63" i="13"/>
  <c r="L68" i="13"/>
  <c r="L66" i="13"/>
  <c r="L64" i="13"/>
  <c r="L62" i="13"/>
  <c r="L67" i="13"/>
  <c r="L65" i="13"/>
  <c r="D62" i="13"/>
  <c r="D67" i="13"/>
  <c r="D65" i="13"/>
  <c r="D68" i="13"/>
  <c r="D64" i="13"/>
  <c r="D63" i="13"/>
  <c r="D66" i="13"/>
  <c r="P51" i="13"/>
  <c r="P55" i="13"/>
  <c r="P54" i="13"/>
  <c r="P53" i="13"/>
  <c r="P52" i="13"/>
  <c r="P56" i="13"/>
  <c r="P57" i="13"/>
  <c r="L56" i="13"/>
  <c r="L53" i="13"/>
  <c r="L52" i="13"/>
  <c r="L57" i="13"/>
  <c r="L55" i="13"/>
  <c r="L54" i="13"/>
  <c r="H51" i="13"/>
  <c r="H52" i="13"/>
  <c r="H57" i="13"/>
  <c r="H54" i="13"/>
  <c r="H56" i="13"/>
  <c r="H53" i="13"/>
  <c r="D55" i="13"/>
  <c r="D51" i="13"/>
  <c r="D53" i="13"/>
  <c r="D56" i="13"/>
  <c r="D57" i="13"/>
  <c r="D54" i="13"/>
  <c r="D52" i="13"/>
  <c r="P40" i="13"/>
  <c r="P45" i="13"/>
  <c r="P44" i="13"/>
  <c r="P46" i="13"/>
  <c r="P43" i="13"/>
  <c r="P42" i="13"/>
  <c r="P41" i="13"/>
  <c r="L40" i="13"/>
  <c r="L44" i="13"/>
  <c r="L46" i="13"/>
  <c r="L41" i="13"/>
  <c r="L43" i="13"/>
  <c r="L45" i="13"/>
  <c r="H40" i="13"/>
  <c r="H41" i="13"/>
  <c r="H45" i="13"/>
  <c r="H46" i="13"/>
  <c r="H44" i="13"/>
  <c r="H42" i="13"/>
  <c r="D40" i="13"/>
  <c r="D42" i="13"/>
  <c r="D45" i="13"/>
  <c r="D43" i="13"/>
  <c r="P29" i="13"/>
  <c r="P35" i="13"/>
  <c r="P30" i="13"/>
  <c r="P34" i="13"/>
  <c r="P31" i="13"/>
  <c r="P33" i="13"/>
  <c r="P32" i="13"/>
  <c r="L29" i="13"/>
  <c r="L30" i="13"/>
  <c r="L33" i="13"/>
  <c r="L35" i="13"/>
  <c r="L32" i="13"/>
  <c r="L34" i="13"/>
  <c r="L31" i="13"/>
  <c r="H31" i="13"/>
  <c r="H33" i="13"/>
  <c r="D31" i="13"/>
  <c r="D29" i="13"/>
  <c r="D32" i="13"/>
  <c r="D35" i="13"/>
  <c r="D30" i="13"/>
  <c r="D34" i="13"/>
  <c r="D33" i="13"/>
  <c r="P18" i="13"/>
  <c r="P22" i="13"/>
  <c r="P21" i="13"/>
  <c r="P19" i="13"/>
  <c r="P24" i="13"/>
  <c r="L21" i="13"/>
  <c r="L22" i="13"/>
  <c r="L19" i="13"/>
  <c r="L24" i="13"/>
  <c r="L18" i="13"/>
  <c r="L23" i="13"/>
  <c r="L20" i="13"/>
  <c r="H23" i="13"/>
  <c r="H21" i="13"/>
  <c r="H19" i="13"/>
  <c r="H24" i="13"/>
  <c r="H22" i="13"/>
  <c r="H20" i="13"/>
  <c r="P7" i="13"/>
  <c r="P9" i="13"/>
  <c r="P11" i="13"/>
  <c r="P8" i="13"/>
  <c r="P10" i="13"/>
  <c r="P13" i="13"/>
  <c r="L7" i="13"/>
  <c r="L9" i="13"/>
  <c r="L12" i="13"/>
  <c r="L8" i="13"/>
  <c r="L11" i="13"/>
  <c r="L13" i="13"/>
  <c r="L10" i="13"/>
  <c r="H7" i="13"/>
  <c r="H13" i="13"/>
  <c r="H8" i="13"/>
  <c r="H10" i="13"/>
  <c r="H11" i="13"/>
  <c r="H9" i="13"/>
  <c r="D11" i="13"/>
  <c r="D12" i="13"/>
  <c r="D7" i="13"/>
  <c r="D10" i="13"/>
  <c r="D13" i="13"/>
  <c r="D8" i="13"/>
  <c r="C58" i="14" l="1"/>
  <c r="D58" i="14"/>
  <c r="C59" i="14"/>
  <c r="D59" i="14"/>
  <c r="C60" i="14"/>
  <c r="D60" i="14"/>
  <c r="C61" i="14"/>
  <c r="D61" i="14"/>
  <c r="C62" i="14"/>
  <c r="D62" i="14"/>
  <c r="C63" i="14"/>
  <c r="D63" i="14"/>
  <c r="C64" i="14"/>
  <c r="D64" i="14"/>
  <c r="C65" i="14"/>
  <c r="D65" i="14"/>
  <c r="C66" i="14"/>
  <c r="D66" i="14"/>
  <c r="C67" i="14"/>
  <c r="D67" i="14"/>
  <c r="C68" i="14"/>
  <c r="D68" i="14"/>
  <c r="C69" i="14"/>
  <c r="D69" i="14"/>
  <c r="C70" i="14"/>
  <c r="D70" i="14"/>
  <c r="C71" i="14"/>
  <c r="D71" i="14"/>
  <c r="C72" i="14"/>
  <c r="D72" i="14"/>
  <c r="C73" i="14"/>
  <c r="D73" i="14"/>
  <c r="C74" i="14"/>
  <c r="D74" i="14"/>
  <c r="C75" i="14"/>
  <c r="D75" i="14"/>
  <c r="C76" i="14"/>
  <c r="D76" i="14"/>
  <c r="C77" i="14"/>
  <c r="D77" i="14"/>
  <c r="C78" i="14"/>
  <c r="D78" i="14"/>
  <c r="C79" i="14"/>
  <c r="D79" i="14"/>
  <c r="C80" i="14"/>
  <c r="D80" i="14"/>
  <c r="C81" i="14"/>
  <c r="D81" i="14"/>
  <c r="C82" i="14"/>
  <c r="D82" i="14"/>
  <c r="C83" i="14"/>
  <c r="D83" i="14"/>
  <c r="C84" i="14"/>
  <c r="D84" i="14"/>
  <c r="C85" i="14"/>
  <c r="D85" i="14"/>
  <c r="C86" i="14"/>
  <c r="D86" i="14"/>
  <c r="C87" i="14"/>
  <c r="D87" i="14"/>
  <c r="C88" i="14"/>
  <c r="D88" i="14"/>
  <c r="C89" i="14"/>
  <c r="D89" i="14"/>
  <c r="C90" i="14"/>
  <c r="D90" i="14"/>
  <c r="C91" i="14"/>
  <c r="D91" i="14"/>
  <c r="C92" i="14"/>
  <c r="D92" i="14"/>
  <c r="C93" i="14"/>
  <c r="D93" i="14"/>
  <c r="C94" i="14"/>
  <c r="D94" i="14"/>
  <c r="C95" i="14"/>
  <c r="D95" i="14"/>
  <c r="C96" i="14"/>
  <c r="D96" i="14"/>
  <c r="C97" i="14"/>
  <c r="D97" i="14"/>
  <c r="C98" i="14"/>
  <c r="D98" i="14"/>
  <c r="C99" i="14"/>
  <c r="D99" i="14"/>
  <c r="C100" i="14"/>
  <c r="D100" i="14"/>
  <c r="C101" i="14"/>
  <c r="D101" i="14"/>
  <c r="C102" i="14"/>
  <c r="D102" i="14"/>
  <c r="C103" i="14"/>
  <c r="D103" i="14"/>
  <c r="C104" i="14"/>
  <c r="D104" i="14"/>
  <c r="C105" i="14"/>
  <c r="D105" i="14"/>
  <c r="C106" i="14"/>
  <c r="D106" i="14"/>
  <c r="C107" i="14"/>
  <c r="D107" i="14"/>
  <c r="C108" i="14"/>
  <c r="D108" i="14"/>
  <c r="C109" i="14"/>
  <c r="D109" i="14"/>
  <c r="C110" i="14"/>
  <c r="D110" i="14"/>
  <c r="C111" i="14"/>
  <c r="D111" i="14"/>
  <c r="C112" i="14"/>
  <c r="D112" i="14"/>
  <c r="C113" i="14"/>
  <c r="D113" i="14"/>
  <c r="C114" i="14"/>
  <c r="D114" i="14"/>
  <c r="C115" i="14"/>
  <c r="D115" i="14"/>
  <c r="C116" i="14"/>
  <c r="D116" i="14"/>
  <c r="C117" i="14"/>
  <c r="D117" i="14"/>
  <c r="B108" i="14"/>
  <c r="A108" i="14"/>
  <c r="B98" i="14"/>
  <c r="A98" i="14"/>
  <c r="B88" i="14"/>
  <c r="A88" i="14"/>
  <c r="B78" i="14"/>
  <c r="A78" i="14"/>
  <c r="B68" i="14"/>
  <c r="A68" i="14"/>
  <c r="B58" i="14"/>
  <c r="A58" i="14"/>
  <c r="Q56" i="14"/>
  <c r="E56" i="14"/>
  <c r="P4" i="11"/>
  <c r="D4" i="11"/>
  <c r="A69" i="13"/>
  <c r="A36" i="13"/>
  <c r="A67" i="16"/>
  <c r="P58" i="16"/>
  <c r="L58" i="16"/>
  <c r="H58" i="16"/>
  <c r="D58" i="16"/>
  <c r="D47" i="16"/>
  <c r="H47" i="16"/>
  <c r="L47" i="16"/>
  <c r="P47" i="16"/>
  <c r="P36" i="16"/>
  <c r="L36" i="16"/>
  <c r="H36" i="16"/>
  <c r="D36" i="16"/>
  <c r="A34" i="16"/>
  <c r="P59" i="16"/>
  <c r="O59" i="16"/>
  <c r="N59" i="16"/>
  <c r="L59" i="16"/>
  <c r="K59" i="16"/>
  <c r="J59" i="16"/>
  <c r="H59" i="16"/>
  <c r="G59" i="16"/>
  <c r="F59" i="16"/>
  <c r="D59" i="16"/>
  <c r="C59" i="16"/>
  <c r="B59" i="16"/>
  <c r="P48" i="16"/>
  <c r="O48" i="16"/>
  <c r="N48" i="16"/>
  <c r="L48" i="16"/>
  <c r="K48" i="16"/>
  <c r="J48" i="16"/>
  <c r="H48" i="16"/>
  <c r="G48" i="16"/>
  <c r="F48" i="16"/>
  <c r="D48" i="16"/>
  <c r="C48" i="16"/>
  <c r="B48" i="16"/>
  <c r="P37" i="16"/>
  <c r="O37" i="16"/>
  <c r="N37" i="16"/>
  <c r="L37" i="16"/>
  <c r="K37" i="16"/>
  <c r="J37" i="16"/>
  <c r="H37" i="16"/>
  <c r="G37" i="16"/>
  <c r="F37" i="16"/>
  <c r="D37" i="16"/>
  <c r="C37" i="16"/>
  <c r="B37" i="16"/>
  <c r="P26" i="16"/>
  <c r="O26" i="16"/>
  <c r="N26" i="16"/>
  <c r="L26" i="16"/>
  <c r="K26" i="16"/>
  <c r="J26" i="16"/>
  <c r="H26" i="16"/>
  <c r="G26" i="16"/>
  <c r="F26" i="16"/>
  <c r="D26" i="16"/>
  <c r="C26" i="16"/>
  <c r="B26" i="16"/>
  <c r="D15" i="16"/>
  <c r="C15" i="16"/>
  <c r="B15" i="16"/>
  <c r="H15" i="16"/>
  <c r="G15" i="16"/>
  <c r="F15" i="16"/>
  <c r="L15" i="16"/>
  <c r="K15" i="16"/>
  <c r="J15" i="16"/>
  <c r="P15" i="16"/>
  <c r="O15" i="16"/>
  <c r="N15" i="16"/>
  <c r="P4" i="16"/>
  <c r="O4" i="16"/>
  <c r="N4" i="16"/>
  <c r="L4" i="16"/>
  <c r="K4" i="16"/>
  <c r="J4" i="16"/>
  <c r="H4" i="16"/>
  <c r="G4" i="16"/>
  <c r="F4" i="16"/>
  <c r="P25" i="16"/>
  <c r="L25" i="16"/>
  <c r="H25" i="16"/>
  <c r="D25" i="16"/>
  <c r="P14" i="16"/>
  <c r="L14" i="16"/>
  <c r="H14" i="16"/>
  <c r="D14" i="16"/>
  <c r="P3" i="16"/>
  <c r="L3" i="16"/>
  <c r="H3" i="16"/>
  <c r="D3" i="16"/>
  <c r="BG30" i="7"/>
  <c r="BF3" i="7"/>
  <c r="BD5" i="7"/>
  <c r="BB5" i="7"/>
  <c r="AZ5" i="7"/>
  <c r="AX5" i="7"/>
  <c r="AV5" i="7"/>
  <c r="AT5" i="7"/>
  <c r="AR5" i="7"/>
  <c r="AP5" i="7"/>
  <c r="AN5" i="7"/>
  <c r="AL5" i="7"/>
  <c r="AJ5" i="7"/>
  <c r="AH5" i="7"/>
  <c r="AG3" i="7"/>
  <c r="AE5" i="7"/>
  <c r="AC5" i="7"/>
  <c r="AA5" i="7"/>
  <c r="Y5" i="7"/>
  <c r="W5" i="7"/>
  <c r="U5" i="7"/>
  <c r="S5" i="7"/>
  <c r="Q5" i="7"/>
  <c r="O5" i="7"/>
  <c r="M5" i="7"/>
  <c r="K5" i="7"/>
  <c r="I5" i="7"/>
  <c r="C1" i="11"/>
  <c r="B1" i="11"/>
  <c r="C1" i="13"/>
  <c r="B1" i="13"/>
  <c r="C1" i="16"/>
  <c r="B1" i="16"/>
  <c r="D1" i="7"/>
  <c r="C1" i="7"/>
  <c r="AH6" i="11"/>
  <c r="AH7" i="11"/>
  <c r="AH8" i="11"/>
  <c r="AH9" i="11"/>
  <c r="AH10" i="11"/>
  <c r="AH11" i="11"/>
  <c r="AH12" i="11"/>
  <c r="AD12" i="11" l="1" a="1"/>
  <c r="AD12" i="11" s="1"/>
  <c r="AI12" i="11" s="1"/>
  <c r="AD11" i="11" a="1"/>
  <c r="AD11" i="11" s="1"/>
  <c r="AI11" i="11" s="1"/>
  <c r="AD20" i="11" l="1"/>
  <c r="E59" i="14" l="1"/>
  <c r="F59" i="14"/>
  <c r="G59" i="14"/>
  <c r="H59" i="14"/>
  <c r="I59" i="14"/>
  <c r="J59" i="14"/>
  <c r="K59" i="14"/>
  <c r="L59" i="14"/>
  <c r="M59" i="14"/>
  <c r="N59" i="14"/>
  <c r="O59" i="14"/>
  <c r="P59" i="14"/>
  <c r="Q59" i="14"/>
  <c r="R59" i="14"/>
  <c r="S59" i="14"/>
  <c r="T59" i="14"/>
  <c r="U59" i="14"/>
  <c r="V59" i="14"/>
  <c r="W59" i="14"/>
  <c r="X59" i="14"/>
  <c r="Y59" i="14"/>
  <c r="Z59" i="14"/>
  <c r="AA59" i="14"/>
  <c r="AB59" i="14"/>
  <c r="E60" i="14"/>
  <c r="F60" i="14"/>
  <c r="G60" i="14"/>
  <c r="H60" i="14"/>
  <c r="I60" i="14"/>
  <c r="J60" i="14"/>
  <c r="K60" i="14"/>
  <c r="L60" i="14"/>
  <c r="M60" i="14"/>
  <c r="N60" i="14"/>
  <c r="O60" i="14"/>
  <c r="P60" i="14"/>
  <c r="Q60" i="14"/>
  <c r="R60" i="14"/>
  <c r="S60" i="14"/>
  <c r="T60" i="14"/>
  <c r="U60" i="14"/>
  <c r="V60" i="14"/>
  <c r="W60" i="14"/>
  <c r="X60" i="14"/>
  <c r="Y60" i="14"/>
  <c r="Z60" i="14"/>
  <c r="AA60" i="14"/>
  <c r="AB60" i="14"/>
  <c r="E61" i="14"/>
  <c r="F61" i="14"/>
  <c r="G61" i="14"/>
  <c r="H61" i="14"/>
  <c r="I61" i="14"/>
  <c r="J61" i="14"/>
  <c r="K61" i="14"/>
  <c r="L61" i="14"/>
  <c r="M61" i="14"/>
  <c r="N61" i="14"/>
  <c r="O61" i="14"/>
  <c r="P61" i="14"/>
  <c r="Q61" i="14"/>
  <c r="R61" i="14"/>
  <c r="S61" i="14"/>
  <c r="T61" i="14"/>
  <c r="U61" i="14"/>
  <c r="V61" i="14"/>
  <c r="W61" i="14"/>
  <c r="X61" i="14"/>
  <c r="Y61" i="14"/>
  <c r="Z61" i="14"/>
  <c r="AA61" i="14"/>
  <c r="AB61" i="14"/>
  <c r="E62" i="14"/>
  <c r="F62" i="14"/>
  <c r="G62" i="14"/>
  <c r="H62" i="14"/>
  <c r="I62" i="14"/>
  <c r="J62" i="14"/>
  <c r="K62" i="14"/>
  <c r="L62" i="14"/>
  <c r="M62" i="14"/>
  <c r="N62" i="14"/>
  <c r="O62" i="14"/>
  <c r="P62" i="14"/>
  <c r="Q62" i="14"/>
  <c r="R62" i="14"/>
  <c r="S62" i="14"/>
  <c r="T62" i="14"/>
  <c r="U62" i="14"/>
  <c r="V62" i="14"/>
  <c r="W62" i="14"/>
  <c r="X62" i="14"/>
  <c r="Y62" i="14"/>
  <c r="Z62" i="14"/>
  <c r="AA62" i="14"/>
  <c r="AB62" i="14"/>
  <c r="E63" i="14"/>
  <c r="F63" i="14"/>
  <c r="G63" i="14"/>
  <c r="H63" i="14"/>
  <c r="I63" i="14"/>
  <c r="J63" i="14"/>
  <c r="K63" i="14"/>
  <c r="L63" i="14"/>
  <c r="M63" i="14"/>
  <c r="N63" i="14"/>
  <c r="O63" i="14"/>
  <c r="P63" i="14"/>
  <c r="Q63" i="14"/>
  <c r="R63" i="14"/>
  <c r="S63" i="14"/>
  <c r="T63" i="14"/>
  <c r="U63" i="14"/>
  <c r="V63" i="14"/>
  <c r="W63" i="14"/>
  <c r="X63" i="14"/>
  <c r="Y63" i="14"/>
  <c r="Z63" i="14"/>
  <c r="AA63" i="14"/>
  <c r="AB63" i="14"/>
  <c r="E64" i="14"/>
  <c r="F64" i="14"/>
  <c r="G64" i="14"/>
  <c r="H64" i="14"/>
  <c r="I64" i="14"/>
  <c r="J64" i="14"/>
  <c r="K64" i="14"/>
  <c r="L64" i="14"/>
  <c r="M64" i="14"/>
  <c r="N64" i="14"/>
  <c r="O64" i="14"/>
  <c r="P64" i="14"/>
  <c r="Q64" i="14"/>
  <c r="R64" i="14"/>
  <c r="S64" i="14"/>
  <c r="T64" i="14"/>
  <c r="U64" i="14"/>
  <c r="V64" i="14"/>
  <c r="W64" i="14"/>
  <c r="X64" i="14"/>
  <c r="Y64" i="14"/>
  <c r="Z64" i="14"/>
  <c r="AA64" i="14"/>
  <c r="AB64" i="14"/>
  <c r="E65" i="14"/>
  <c r="F65" i="14"/>
  <c r="G65" i="14"/>
  <c r="H65" i="14"/>
  <c r="I65" i="14"/>
  <c r="J65" i="14"/>
  <c r="K65" i="14"/>
  <c r="L65" i="14"/>
  <c r="M65" i="14"/>
  <c r="N65" i="14"/>
  <c r="O65" i="14"/>
  <c r="P65" i="14"/>
  <c r="Q65" i="14"/>
  <c r="R65" i="14"/>
  <c r="S65" i="14"/>
  <c r="T65" i="14"/>
  <c r="U65" i="14"/>
  <c r="V65" i="14"/>
  <c r="W65" i="14"/>
  <c r="X65" i="14"/>
  <c r="Y65" i="14"/>
  <c r="Z65" i="14"/>
  <c r="AA65" i="14"/>
  <c r="AB65" i="14"/>
  <c r="E66" i="14"/>
  <c r="F66" i="14"/>
  <c r="G66" i="14"/>
  <c r="H66" i="14"/>
  <c r="I66" i="14"/>
  <c r="J66" i="14"/>
  <c r="K66" i="14"/>
  <c r="L66" i="14"/>
  <c r="M66" i="14"/>
  <c r="N66" i="14"/>
  <c r="O66" i="14"/>
  <c r="P66" i="14"/>
  <c r="Q66" i="14"/>
  <c r="R66" i="14"/>
  <c r="S66" i="14"/>
  <c r="T66" i="14"/>
  <c r="U66" i="14"/>
  <c r="V66" i="14"/>
  <c r="W66" i="14"/>
  <c r="X66" i="14"/>
  <c r="Y66" i="14"/>
  <c r="Z66" i="14"/>
  <c r="AA66" i="14"/>
  <c r="AB66" i="14"/>
  <c r="E67" i="14"/>
  <c r="F67" i="14"/>
  <c r="G67" i="14"/>
  <c r="H67" i="14"/>
  <c r="I67" i="14"/>
  <c r="J67" i="14"/>
  <c r="K67" i="14"/>
  <c r="L67" i="14"/>
  <c r="M67" i="14"/>
  <c r="N67" i="14"/>
  <c r="O67" i="14"/>
  <c r="P67" i="14"/>
  <c r="Q67" i="14"/>
  <c r="R67" i="14"/>
  <c r="S67" i="14"/>
  <c r="T67" i="14"/>
  <c r="U67" i="14"/>
  <c r="V67" i="14"/>
  <c r="W67" i="14"/>
  <c r="X67" i="14"/>
  <c r="Y67" i="14"/>
  <c r="Z67" i="14"/>
  <c r="AA67" i="14"/>
  <c r="AB67" i="14"/>
  <c r="E68" i="14"/>
  <c r="F68" i="14"/>
  <c r="G68" i="14"/>
  <c r="H68" i="14"/>
  <c r="I68" i="14"/>
  <c r="J68" i="14"/>
  <c r="K68" i="14"/>
  <c r="L68" i="14"/>
  <c r="M68" i="14"/>
  <c r="N68" i="14"/>
  <c r="O68" i="14"/>
  <c r="P68" i="14"/>
  <c r="Q68" i="14"/>
  <c r="R68" i="14"/>
  <c r="S68" i="14"/>
  <c r="T68" i="14"/>
  <c r="U68" i="14"/>
  <c r="V68" i="14"/>
  <c r="W68" i="14"/>
  <c r="X68" i="14"/>
  <c r="Y68" i="14"/>
  <c r="Z68" i="14"/>
  <c r="AA68" i="14"/>
  <c r="AB68" i="14"/>
  <c r="E69" i="14"/>
  <c r="F69" i="14"/>
  <c r="G69" i="14"/>
  <c r="H69" i="14"/>
  <c r="I69" i="14"/>
  <c r="J69" i="14"/>
  <c r="K69" i="14"/>
  <c r="L69" i="14"/>
  <c r="M69" i="14"/>
  <c r="N69" i="14"/>
  <c r="O69" i="14"/>
  <c r="P69" i="14"/>
  <c r="Q69" i="14"/>
  <c r="R69" i="14"/>
  <c r="S69" i="14"/>
  <c r="T69" i="14"/>
  <c r="U69" i="14"/>
  <c r="V69" i="14"/>
  <c r="W69" i="14"/>
  <c r="X69" i="14"/>
  <c r="Y69" i="14"/>
  <c r="Z69" i="14"/>
  <c r="AA69" i="14"/>
  <c r="AB69" i="14"/>
  <c r="E70" i="14"/>
  <c r="F70" i="14"/>
  <c r="G70" i="14"/>
  <c r="H70" i="14"/>
  <c r="I70" i="14"/>
  <c r="J70" i="14"/>
  <c r="K70" i="14"/>
  <c r="L70" i="14"/>
  <c r="M70" i="14"/>
  <c r="N70" i="14"/>
  <c r="O70" i="14"/>
  <c r="P70" i="14"/>
  <c r="Q70" i="14"/>
  <c r="R70" i="14"/>
  <c r="S70" i="14"/>
  <c r="T70" i="14"/>
  <c r="U70" i="14"/>
  <c r="V70" i="14"/>
  <c r="W70" i="14"/>
  <c r="X70" i="14"/>
  <c r="Y70" i="14"/>
  <c r="Z70" i="14"/>
  <c r="AA70" i="14"/>
  <c r="AB70" i="14"/>
  <c r="E71" i="14"/>
  <c r="F71" i="14"/>
  <c r="G71" i="14"/>
  <c r="H71" i="14"/>
  <c r="I71" i="14"/>
  <c r="J71" i="14"/>
  <c r="K71" i="14"/>
  <c r="L71" i="14"/>
  <c r="M71" i="14"/>
  <c r="N71" i="14"/>
  <c r="O71" i="14"/>
  <c r="P71" i="14"/>
  <c r="Q71" i="14"/>
  <c r="R71" i="14"/>
  <c r="S71" i="14"/>
  <c r="T71" i="14"/>
  <c r="U71" i="14"/>
  <c r="V71" i="14"/>
  <c r="W71" i="14"/>
  <c r="X71" i="14"/>
  <c r="Y71" i="14"/>
  <c r="Z71" i="14"/>
  <c r="AA71" i="14"/>
  <c r="AB71" i="14"/>
  <c r="E72" i="14"/>
  <c r="F72" i="14"/>
  <c r="G72" i="14"/>
  <c r="H72" i="14"/>
  <c r="I72" i="14"/>
  <c r="J72" i="14"/>
  <c r="K72" i="14"/>
  <c r="L72" i="14"/>
  <c r="M72" i="14"/>
  <c r="N72" i="14"/>
  <c r="O72" i="14"/>
  <c r="P72" i="14"/>
  <c r="Q72" i="14"/>
  <c r="R72" i="14"/>
  <c r="S72" i="14"/>
  <c r="T72" i="14"/>
  <c r="U72" i="14"/>
  <c r="V72" i="14"/>
  <c r="W72" i="14"/>
  <c r="X72" i="14"/>
  <c r="Y72" i="14"/>
  <c r="Z72" i="14"/>
  <c r="AA72" i="14"/>
  <c r="AB72" i="14"/>
  <c r="E73" i="14"/>
  <c r="F73" i="14"/>
  <c r="G73" i="14"/>
  <c r="H73" i="14"/>
  <c r="I73" i="14"/>
  <c r="J73" i="14"/>
  <c r="K73" i="14"/>
  <c r="L73" i="14"/>
  <c r="M73" i="14"/>
  <c r="N73" i="14"/>
  <c r="O73" i="14"/>
  <c r="P73" i="14"/>
  <c r="Q73" i="14"/>
  <c r="R73" i="14"/>
  <c r="S73" i="14"/>
  <c r="T73" i="14"/>
  <c r="U73" i="14"/>
  <c r="V73" i="14"/>
  <c r="W73" i="14"/>
  <c r="X73" i="14"/>
  <c r="Y73" i="14"/>
  <c r="Z73" i="14"/>
  <c r="AA73" i="14"/>
  <c r="AB73" i="14"/>
  <c r="E74" i="14"/>
  <c r="F74" i="14"/>
  <c r="G74" i="14"/>
  <c r="H74" i="14"/>
  <c r="I74" i="14"/>
  <c r="J74" i="14"/>
  <c r="K74" i="14"/>
  <c r="L74" i="14"/>
  <c r="M74" i="14"/>
  <c r="N74" i="14"/>
  <c r="O74" i="14"/>
  <c r="P74" i="14"/>
  <c r="Q74" i="14"/>
  <c r="R74" i="14"/>
  <c r="S74" i="14"/>
  <c r="T74" i="14"/>
  <c r="U74" i="14"/>
  <c r="V74" i="14"/>
  <c r="W74" i="14"/>
  <c r="X74" i="14"/>
  <c r="Y74" i="14"/>
  <c r="Z74" i="14"/>
  <c r="AA74" i="14"/>
  <c r="AB74" i="14"/>
  <c r="E75" i="14"/>
  <c r="F75" i="14"/>
  <c r="G75" i="14"/>
  <c r="H75" i="14"/>
  <c r="I75" i="14"/>
  <c r="J75" i="14"/>
  <c r="K75" i="14"/>
  <c r="L75" i="14"/>
  <c r="M75" i="14"/>
  <c r="N75" i="14"/>
  <c r="O75" i="14"/>
  <c r="P75" i="14"/>
  <c r="Q75" i="14"/>
  <c r="R75" i="14"/>
  <c r="S75" i="14"/>
  <c r="T75" i="14"/>
  <c r="U75" i="14"/>
  <c r="V75" i="14"/>
  <c r="W75" i="14"/>
  <c r="X75" i="14"/>
  <c r="Y75" i="14"/>
  <c r="Z75" i="14"/>
  <c r="AA75" i="14"/>
  <c r="AB75" i="14"/>
  <c r="E76" i="14"/>
  <c r="F76" i="14"/>
  <c r="G76" i="14"/>
  <c r="H76" i="14"/>
  <c r="I76" i="14"/>
  <c r="J76" i="14"/>
  <c r="K76" i="14"/>
  <c r="L76" i="14"/>
  <c r="M76" i="14"/>
  <c r="N76" i="14"/>
  <c r="O76" i="14"/>
  <c r="P76" i="14"/>
  <c r="Q76" i="14"/>
  <c r="R76" i="14"/>
  <c r="S76" i="14"/>
  <c r="T76" i="14"/>
  <c r="U76" i="14"/>
  <c r="V76" i="14"/>
  <c r="W76" i="14"/>
  <c r="X76" i="14"/>
  <c r="Y76" i="14"/>
  <c r="Z76" i="14"/>
  <c r="AA76" i="14"/>
  <c r="AB76" i="14"/>
  <c r="E77" i="14"/>
  <c r="F77" i="14"/>
  <c r="G77" i="14"/>
  <c r="H77" i="14"/>
  <c r="I77" i="14"/>
  <c r="J77" i="14"/>
  <c r="K77" i="14"/>
  <c r="L77" i="14"/>
  <c r="M77" i="14"/>
  <c r="N77" i="14"/>
  <c r="O77" i="14"/>
  <c r="P77" i="14"/>
  <c r="Q77" i="14"/>
  <c r="R77" i="14"/>
  <c r="S77" i="14"/>
  <c r="T77" i="14"/>
  <c r="U77" i="14"/>
  <c r="V77" i="14"/>
  <c r="W77" i="14"/>
  <c r="X77" i="14"/>
  <c r="Y77" i="14"/>
  <c r="Z77" i="14"/>
  <c r="AA77" i="14"/>
  <c r="AB77" i="14"/>
  <c r="E78" i="14"/>
  <c r="F78" i="14"/>
  <c r="G78" i="14"/>
  <c r="H78" i="14"/>
  <c r="I78" i="14"/>
  <c r="J78" i="14"/>
  <c r="K78" i="14"/>
  <c r="L78" i="14"/>
  <c r="M78" i="14"/>
  <c r="N78" i="14"/>
  <c r="O78" i="14"/>
  <c r="P78" i="14"/>
  <c r="Q78" i="14"/>
  <c r="R78" i="14"/>
  <c r="S78" i="14"/>
  <c r="T78" i="14"/>
  <c r="U78" i="14"/>
  <c r="V78" i="14"/>
  <c r="W78" i="14"/>
  <c r="X78" i="14"/>
  <c r="Y78" i="14"/>
  <c r="Z78" i="14"/>
  <c r="AA78" i="14"/>
  <c r="AB78" i="14"/>
  <c r="E79" i="14"/>
  <c r="F79" i="14"/>
  <c r="G79" i="14"/>
  <c r="H79" i="14"/>
  <c r="I79" i="14"/>
  <c r="J79" i="14"/>
  <c r="K79" i="14"/>
  <c r="L79" i="14"/>
  <c r="M79" i="14"/>
  <c r="N79" i="14"/>
  <c r="O79" i="14"/>
  <c r="P79" i="14"/>
  <c r="Q79" i="14"/>
  <c r="R79" i="14"/>
  <c r="S79" i="14"/>
  <c r="T79" i="14"/>
  <c r="U79" i="14"/>
  <c r="V79" i="14"/>
  <c r="W79" i="14"/>
  <c r="X79" i="14"/>
  <c r="Y79" i="14"/>
  <c r="Z79" i="14"/>
  <c r="AA79" i="14"/>
  <c r="AB79" i="14"/>
  <c r="E80" i="14"/>
  <c r="F80" i="14"/>
  <c r="G80" i="14"/>
  <c r="H80" i="14"/>
  <c r="I80" i="14"/>
  <c r="J80" i="14"/>
  <c r="K80" i="14"/>
  <c r="L80" i="14"/>
  <c r="M80" i="14"/>
  <c r="N80" i="14"/>
  <c r="O80" i="14"/>
  <c r="P80" i="14"/>
  <c r="Q80" i="14"/>
  <c r="R80" i="14"/>
  <c r="S80" i="14"/>
  <c r="T80" i="14"/>
  <c r="U80" i="14"/>
  <c r="V80" i="14"/>
  <c r="W80" i="14"/>
  <c r="X80" i="14"/>
  <c r="Y80" i="14"/>
  <c r="Z80" i="14"/>
  <c r="AA80" i="14"/>
  <c r="AB80" i="14"/>
  <c r="E81" i="14"/>
  <c r="F81" i="14"/>
  <c r="G81" i="14"/>
  <c r="H81" i="14"/>
  <c r="I81" i="14"/>
  <c r="J81" i="14"/>
  <c r="K81" i="14"/>
  <c r="L81" i="14"/>
  <c r="M81" i="14"/>
  <c r="N81" i="14"/>
  <c r="O81" i="14"/>
  <c r="P81" i="14"/>
  <c r="Q81" i="14"/>
  <c r="R81" i="14"/>
  <c r="S81" i="14"/>
  <c r="T81" i="14"/>
  <c r="U81" i="14"/>
  <c r="V81" i="14"/>
  <c r="W81" i="14"/>
  <c r="X81" i="14"/>
  <c r="Y81" i="14"/>
  <c r="Z81" i="14"/>
  <c r="AA81" i="14"/>
  <c r="AB81" i="14"/>
  <c r="E82" i="14"/>
  <c r="F82" i="14"/>
  <c r="G82" i="14"/>
  <c r="H82" i="14"/>
  <c r="I82" i="14"/>
  <c r="J82" i="14"/>
  <c r="K82" i="14"/>
  <c r="L82" i="14"/>
  <c r="M82" i="14"/>
  <c r="N82" i="14"/>
  <c r="O82" i="14"/>
  <c r="P82" i="14"/>
  <c r="Q82" i="14"/>
  <c r="R82" i="14"/>
  <c r="S82" i="14"/>
  <c r="T82" i="14"/>
  <c r="U82" i="14"/>
  <c r="V82" i="14"/>
  <c r="W82" i="14"/>
  <c r="X82" i="14"/>
  <c r="Y82" i="14"/>
  <c r="Z82" i="14"/>
  <c r="AA82" i="14"/>
  <c r="AB82" i="14"/>
  <c r="E83" i="14"/>
  <c r="F83" i="14"/>
  <c r="G83" i="14"/>
  <c r="H83" i="14"/>
  <c r="I83" i="14"/>
  <c r="J83" i="14"/>
  <c r="K83" i="14"/>
  <c r="L83" i="14"/>
  <c r="M83" i="14"/>
  <c r="N83" i="14"/>
  <c r="O83" i="14"/>
  <c r="P83" i="14"/>
  <c r="Q83" i="14"/>
  <c r="R83" i="14"/>
  <c r="S83" i="14"/>
  <c r="T83" i="14"/>
  <c r="U83" i="14"/>
  <c r="V83" i="14"/>
  <c r="W83" i="14"/>
  <c r="X83" i="14"/>
  <c r="Y83" i="14"/>
  <c r="Z83" i="14"/>
  <c r="AA83" i="14"/>
  <c r="AB83" i="14"/>
  <c r="E84" i="14"/>
  <c r="F84" i="14"/>
  <c r="G84" i="14"/>
  <c r="H84" i="14"/>
  <c r="I84" i="14"/>
  <c r="J84" i="14"/>
  <c r="K84" i="14"/>
  <c r="L84" i="14"/>
  <c r="M84" i="14"/>
  <c r="N84" i="14"/>
  <c r="O84" i="14"/>
  <c r="P84" i="14"/>
  <c r="Q84" i="14"/>
  <c r="R84" i="14"/>
  <c r="S84" i="14"/>
  <c r="T84" i="14"/>
  <c r="U84" i="14"/>
  <c r="V84" i="14"/>
  <c r="W84" i="14"/>
  <c r="X84" i="14"/>
  <c r="Y84" i="14"/>
  <c r="Z84" i="14"/>
  <c r="AA84" i="14"/>
  <c r="AB84" i="14"/>
  <c r="E85" i="14"/>
  <c r="F85" i="14"/>
  <c r="G85" i="14"/>
  <c r="H85" i="14"/>
  <c r="I85" i="14"/>
  <c r="J85" i="14"/>
  <c r="K85" i="14"/>
  <c r="L85" i="14"/>
  <c r="M85" i="14"/>
  <c r="N85" i="14"/>
  <c r="O85" i="14"/>
  <c r="P85" i="14"/>
  <c r="Q85" i="14"/>
  <c r="R85" i="14"/>
  <c r="S85" i="14"/>
  <c r="T85" i="14"/>
  <c r="U85" i="14"/>
  <c r="V85" i="14"/>
  <c r="W85" i="14"/>
  <c r="X85" i="14"/>
  <c r="Y85" i="14"/>
  <c r="Z85" i="14"/>
  <c r="AA85" i="14"/>
  <c r="AB85" i="14"/>
  <c r="E86" i="14"/>
  <c r="F86" i="14"/>
  <c r="G86" i="14"/>
  <c r="H86" i="14"/>
  <c r="I86" i="14"/>
  <c r="J86" i="14"/>
  <c r="K86" i="14"/>
  <c r="L86" i="14"/>
  <c r="M86" i="14"/>
  <c r="N86" i="14"/>
  <c r="O86" i="14"/>
  <c r="P86" i="14"/>
  <c r="Q86" i="14"/>
  <c r="R86" i="14"/>
  <c r="S86" i="14"/>
  <c r="T86" i="14"/>
  <c r="U86" i="14"/>
  <c r="V86" i="14"/>
  <c r="W86" i="14"/>
  <c r="X86" i="14"/>
  <c r="Y86" i="14"/>
  <c r="Z86" i="14"/>
  <c r="AA86" i="14"/>
  <c r="AB86" i="14"/>
  <c r="E87" i="14"/>
  <c r="F87" i="14"/>
  <c r="G87" i="14"/>
  <c r="H87" i="14"/>
  <c r="I87" i="14"/>
  <c r="J87" i="14"/>
  <c r="K87" i="14"/>
  <c r="L87" i="14"/>
  <c r="M87" i="14"/>
  <c r="N87" i="14"/>
  <c r="O87" i="14"/>
  <c r="P87" i="14"/>
  <c r="Q87" i="14"/>
  <c r="R87" i="14"/>
  <c r="S87" i="14"/>
  <c r="T87" i="14"/>
  <c r="U87" i="14"/>
  <c r="V87" i="14"/>
  <c r="W87" i="14"/>
  <c r="X87" i="14"/>
  <c r="Y87" i="14"/>
  <c r="Z87" i="14"/>
  <c r="AA87" i="14"/>
  <c r="AB87" i="14"/>
  <c r="E88" i="14"/>
  <c r="F88" i="14"/>
  <c r="G88" i="14"/>
  <c r="H88" i="14"/>
  <c r="I88" i="14"/>
  <c r="J88" i="14"/>
  <c r="K88" i="14"/>
  <c r="L88" i="14"/>
  <c r="M88" i="14"/>
  <c r="N88" i="14"/>
  <c r="O88" i="14"/>
  <c r="P88" i="14"/>
  <c r="Q88" i="14"/>
  <c r="R88" i="14"/>
  <c r="S88" i="14"/>
  <c r="T88" i="14"/>
  <c r="U88" i="14"/>
  <c r="V88" i="14"/>
  <c r="W88" i="14"/>
  <c r="X88" i="14"/>
  <c r="Y88" i="14"/>
  <c r="Z88" i="14"/>
  <c r="AA88" i="14"/>
  <c r="AB88" i="14"/>
  <c r="E89" i="14"/>
  <c r="F89" i="14"/>
  <c r="G89" i="14"/>
  <c r="H89" i="14"/>
  <c r="I89" i="14"/>
  <c r="J89" i="14"/>
  <c r="K89" i="14"/>
  <c r="L89" i="14"/>
  <c r="M89" i="14"/>
  <c r="N89" i="14"/>
  <c r="O89" i="14"/>
  <c r="P89" i="14"/>
  <c r="Q89" i="14"/>
  <c r="R89" i="14"/>
  <c r="S89" i="14"/>
  <c r="T89" i="14"/>
  <c r="U89" i="14"/>
  <c r="V89" i="14"/>
  <c r="W89" i="14"/>
  <c r="X89" i="14"/>
  <c r="Y89" i="14"/>
  <c r="Z89" i="14"/>
  <c r="AA89" i="14"/>
  <c r="AB89" i="14"/>
  <c r="E90" i="14"/>
  <c r="F90" i="14"/>
  <c r="G90" i="14"/>
  <c r="H90" i="14"/>
  <c r="I90" i="14"/>
  <c r="J90" i="14"/>
  <c r="K90" i="14"/>
  <c r="L90" i="14"/>
  <c r="M90" i="14"/>
  <c r="N90" i="14"/>
  <c r="O90" i="14"/>
  <c r="P90" i="14"/>
  <c r="Q90" i="14"/>
  <c r="R90" i="14"/>
  <c r="S90" i="14"/>
  <c r="T90" i="14"/>
  <c r="U90" i="14"/>
  <c r="V90" i="14"/>
  <c r="W90" i="14"/>
  <c r="X90" i="14"/>
  <c r="Y90" i="14"/>
  <c r="Z90" i="14"/>
  <c r="AA90" i="14"/>
  <c r="AB90" i="14"/>
  <c r="E91" i="14"/>
  <c r="F91" i="14"/>
  <c r="G91" i="14"/>
  <c r="H91" i="14"/>
  <c r="I91" i="14"/>
  <c r="J91" i="14"/>
  <c r="K91" i="14"/>
  <c r="L91" i="14"/>
  <c r="M91" i="14"/>
  <c r="N91" i="14"/>
  <c r="O91" i="14"/>
  <c r="P91" i="14"/>
  <c r="Q91" i="14"/>
  <c r="R91" i="14"/>
  <c r="S91" i="14"/>
  <c r="T91" i="14"/>
  <c r="U91" i="14"/>
  <c r="V91" i="14"/>
  <c r="W91" i="14"/>
  <c r="X91" i="14"/>
  <c r="Y91" i="14"/>
  <c r="Z91" i="14"/>
  <c r="AA91" i="14"/>
  <c r="AB91" i="14"/>
  <c r="E92" i="14"/>
  <c r="F92" i="14"/>
  <c r="G92" i="14"/>
  <c r="H92" i="14"/>
  <c r="I92" i="14"/>
  <c r="J92" i="14"/>
  <c r="K92" i="14"/>
  <c r="L92" i="14"/>
  <c r="M92" i="14"/>
  <c r="N92" i="14"/>
  <c r="O92" i="14"/>
  <c r="P92" i="14"/>
  <c r="Q92" i="14"/>
  <c r="R92" i="14"/>
  <c r="S92" i="14"/>
  <c r="T92" i="14"/>
  <c r="U92" i="14"/>
  <c r="V92" i="14"/>
  <c r="W92" i="14"/>
  <c r="X92" i="14"/>
  <c r="Y92" i="14"/>
  <c r="Z92" i="14"/>
  <c r="AA92" i="14"/>
  <c r="AB92" i="14"/>
  <c r="E93" i="14"/>
  <c r="F93" i="14"/>
  <c r="G93" i="14"/>
  <c r="H93" i="14"/>
  <c r="I93" i="14"/>
  <c r="J93" i="14"/>
  <c r="K93" i="14"/>
  <c r="L93" i="14"/>
  <c r="M93" i="14"/>
  <c r="N93" i="14"/>
  <c r="O93" i="14"/>
  <c r="P93" i="14"/>
  <c r="Q93" i="14"/>
  <c r="R93" i="14"/>
  <c r="S93" i="14"/>
  <c r="T93" i="14"/>
  <c r="U93" i="14"/>
  <c r="V93" i="14"/>
  <c r="W93" i="14"/>
  <c r="X93" i="14"/>
  <c r="Y93" i="14"/>
  <c r="Z93" i="14"/>
  <c r="AA93" i="14"/>
  <c r="AB93" i="14"/>
  <c r="E94" i="14"/>
  <c r="F94" i="14"/>
  <c r="G94" i="14"/>
  <c r="H94" i="14"/>
  <c r="I94" i="14"/>
  <c r="J94" i="14"/>
  <c r="K94" i="14"/>
  <c r="L94" i="14"/>
  <c r="M94" i="14"/>
  <c r="N94" i="14"/>
  <c r="O94" i="14"/>
  <c r="P94" i="14"/>
  <c r="Q94" i="14"/>
  <c r="R94" i="14"/>
  <c r="S94" i="14"/>
  <c r="T94" i="14"/>
  <c r="U94" i="14"/>
  <c r="V94" i="14"/>
  <c r="W94" i="14"/>
  <c r="X94" i="14"/>
  <c r="Y94" i="14"/>
  <c r="Z94" i="14"/>
  <c r="AA94" i="14"/>
  <c r="AB94" i="14"/>
  <c r="E95" i="14"/>
  <c r="F95" i="14"/>
  <c r="G95" i="14"/>
  <c r="H95" i="14"/>
  <c r="I95" i="14"/>
  <c r="J95" i="14"/>
  <c r="K95" i="14"/>
  <c r="L95" i="14"/>
  <c r="M95" i="14"/>
  <c r="N95" i="14"/>
  <c r="O95" i="14"/>
  <c r="P95" i="14"/>
  <c r="Q95" i="14"/>
  <c r="R95" i="14"/>
  <c r="S95" i="14"/>
  <c r="T95" i="14"/>
  <c r="U95" i="14"/>
  <c r="V95" i="14"/>
  <c r="W95" i="14"/>
  <c r="X95" i="14"/>
  <c r="Y95" i="14"/>
  <c r="Z95" i="14"/>
  <c r="AA95" i="14"/>
  <c r="AB95" i="14"/>
  <c r="E96" i="14"/>
  <c r="F96" i="14"/>
  <c r="G96" i="14"/>
  <c r="H96" i="14"/>
  <c r="I96" i="14"/>
  <c r="J96" i="14"/>
  <c r="K96" i="14"/>
  <c r="L96" i="14"/>
  <c r="M96" i="14"/>
  <c r="N96" i="14"/>
  <c r="O96" i="14"/>
  <c r="P96" i="14"/>
  <c r="Q96" i="14"/>
  <c r="R96" i="14"/>
  <c r="S96" i="14"/>
  <c r="T96" i="14"/>
  <c r="U96" i="14"/>
  <c r="V96" i="14"/>
  <c r="W96" i="14"/>
  <c r="X96" i="14"/>
  <c r="Y96" i="14"/>
  <c r="Z96" i="14"/>
  <c r="AA96" i="14"/>
  <c r="AB96" i="14"/>
  <c r="E97" i="14"/>
  <c r="F97" i="14"/>
  <c r="G97" i="14"/>
  <c r="H97" i="14"/>
  <c r="I97" i="14"/>
  <c r="J97" i="14"/>
  <c r="K97" i="14"/>
  <c r="L97" i="14"/>
  <c r="M97" i="14"/>
  <c r="N97" i="14"/>
  <c r="O97" i="14"/>
  <c r="P97" i="14"/>
  <c r="Q97" i="14"/>
  <c r="R97" i="14"/>
  <c r="S97" i="14"/>
  <c r="T97" i="14"/>
  <c r="U97" i="14"/>
  <c r="V97" i="14"/>
  <c r="W97" i="14"/>
  <c r="X97" i="14"/>
  <c r="Y97" i="14"/>
  <c r="Z97" i="14"/>
  <c r="AA97" i="14"/>
  <c r="AB97" i="14"/>
  <c r="E98" i="14"/>
  <c r="F98" i="14"/>
  <c r="G98" i="14"/>
  <c r="H98" i="14"/>
  <c r="I98" i="14"/>
  <c r="J98" i="14"/>
  <c r="K98" i="14"/>
  <c r="L98" i="14"/>
  <c r="M98" i="14"/>
  <c r="N98" i="14"/>
  <c r="O98" i="14"/>
  <c r="P98" i="14"/>
  <c r="Q98" i="14"/>
  <c r="R98" i="14"/>
  <c r="S98" i="14"/>
  <c r="T98" i="14"/>
  <c r="U98" i="14"/>
  <c r="V98" i="14"/>
  <c r="W98" i="14"/>
  <c r="X98" i="14"/>
  <c r="Y98" i="14"/>
  <c r="Z98" i="14"/>
  <c r="AA98" i="14"/>
  <c r="AB98" i="14"/>
  <c r="E99" i="14"/>
  <c r="F99" i="14"/>
  <c r="G99" i="14"/>
  <c r="H99" i="14"/>
  <c r="I99" i="14"/>
  <c r="J99" i="14"/>
  <c r="K99" i="14"/>
  <c r="L99" i="14"/>
  <c r="M99" i="14"/>
  <c r="N99" i="14"/>
  <c r="O99" i="14"/>
  <c r="P99" i="14"/>
  <c r="Q99" i="14"/>
  <c r="R99" i="14"/>
  <c r="S99" i="14"/>
  <c r="T99" i="14"/>
  <c r="U99" i="14"/>
  <c r="V99" i="14"/>
  <c r="W99" i="14"/>
  <c r="X99" i="14"/>
  <c r="Y99" i="14"/>
  <c r="Z99" i="14"/>
  <c r="AA99" i="14"/>
  <c r="AB99" i="14"/>
  <c r="E100" i="14"/>
  <c r="F100" i="14"/>
  <c r="G100" i="14"/>
  <c r="H100" i="14"/>
  <c r="I100" i="14"/>
  <c r="J100" i="14"/>
  <c r="K100" i="14"/>
  <c r="L100" i="14"/>
  <c r="M100" i="14"/>
  <c r="N100" i="14"/>
  <c r="O100" i="14"/>
  <c r="P100" i="14"/>
  <c r="Q100" i="14"/>
  <c r="R100" i="14"/>
  <c r="S100" i="14"/>
  <c r="T100" i="14"/>
  <c r="U100" i="14"/>
  <c r="V100" i="14"/>
  <c r="W100" i="14"/>
  <c r="X100" i="14"/>
  <c r="Y100" i="14"/>
  <c r="Z100" i="14"/>
  <c r="AA100" i="14"/>
  <c r="AB100" i="14"/>
  <c r="E101" i="14"/>
  <c r="F101" i="14"/>
  <c r="G101" i="14"/>
  <c r="H101" i="14"/>
  <c r="I101" i="14"/>
  <c r="J101" i="14"/>
  <c r="K101" i="14"/>
  <c r="L101" i="14"/>
  <c r="M101" i="14"/>
  <c r="N101" i="14"/>
  <c r="O101" i="14"/>
  <c r="P101" i="14"/>
  <c r="Q101" i="14"/>
  <c r="R101" i="14"/>
  <c r="S101" i="14"/>
  <c r="T101" i="14"/>
  <c r="U101" i="14"/>
  <c r="V101" i="14"/>
  <c r="W101" i="14"/>
  <c r="X101" i="14"/>
  <c r="Y101" i="14"/>
  <c r="Z101" i="14"/>
  <c r="AA101" i="14"/>
  <c r="AB101" i="14"/>
  <c r="E102" i="14"/>
  <c r="F102" i="14"/>
  <c r="G102" i="14"/>
  <c r="H102" i="14"/>
  <c r="I102" i="14"/>
  <c r="J102" i="14"/>
  <c r="K102" i="14"/>
  <c r="L102" i="14"/>
  <c r="M102" i="14"/>
  <c r="N102" i="14"/>
  <c r="O102" i="14"/>
  <c r="P102" i="14"/>
  <c r="Q102" i="14"/>
  <c r="R102" i="14"/>
  <c r="S102" i="14"/>
  <c r="T102" i="14"/>
  <c r="U102" i="14"/>
  <c r="V102" i="14"/>
  <c r="W102" i="14"/>
  <c r="X102" i="14"/>
  <c r="Y102" i="14"/>
  <c r="Z102" i="14"/>
  <c r="AA102" i="14"/>
  <c r="AB102" i="14"/>
  <c r="E103" i="14"/>
  <c r="F103" i="14"/>
  <c r="G103" i="14"/>
  <c r="H103" i="14"/>
  <c r="I103" i="14"/>
  <c r="J103" i="14"/>
  <c r="K103" i="14"/>
  <c r="L103" i="14"/>
  <c r="M103" i="14"/>
  <c r="N103" i="14"/>
  <c r="O103" i="14"/>
  <c r="P103" i="14"/>
  <c r="Q103" i="14"/>
  <c r="R103" i="14"/>
  <c r="S103" i="14"/>
  <c r="T103" i="14"/>
  <c r="U103" i="14"/>
  <c r="V103" i="14"/>
  <c r="W103" i="14"/>
  <c r="X103" i="14"/>
  <c r="Y103" i="14"/>
  <c r="Z103" i="14"/>
  <c r="AA103" i="14"/>
  <c r="AB103" i="14"/>
  <c r="E104" i="14"/>
  <c r="F104" i="14"/>
  <c r="G104" i="14"/>
  <c r="H104" i="14"/>
  <c r="I104" i="14"/>
  <c r="J104" i="14"/>
  <c r="K104" i="14"/>
  <c r="L104" i="14"/>
  <c r="M104" i="14"/>
  <c r="N104" i="14"/>
  <c r="O104" i="14"/>
  <c r="P104" i="14"/>
  <c r="Q104" i="14"/>
  <c r="R104" i="14"/>
  <c r="S104" i="14"/>
  <c r="T104" i="14"/>
  <c r="U104" i="14"/>
  <c r="V104" i="14"/>
  <c r="W104" i="14"/>
  <c r="X104" i="14"/>
  <c r="Y104" i="14"/>
  <c r="Z104" i="14"/>
  <c r="AA104" i="14"/>
  <c r="AB104" i="14"/>
  <c r="E105" i="14"/>
  <c r="F105" i="14"/>
  <c r="G105" i="14"/>
  <c r="H105" i="14"/>
  <c r="I105" i="14"/>
  <c r="J105" i="14"/>
  <c r="K105" i="14"/>
  <c r="L105" i="14"/>
  <c r="M105" i="14"/>
  <c r="N105" i="14"/>
  <c r="O105" i="14"/>
  <c r="P105" i="14"/>
  <c r="Q105" i="14"/>
  <c r="R105" i="14"/>
  <c r="S105" i="14"/>
  <c r="T105" i="14"/>
  <c r="U105" i="14"/>
  <c r="V105" i="14"/>
  <c r="W105" i="14"/>
  <c r="X105" i="14"/>
  <c r="Y105" i="14"/>
  <c r="Z105" i="14"/>
  <c r="AA105" i="14"/>
  <c r="AB105" i="14"/>
  <c r="E106" i="14"/>
  <c r="F106" i="14"/>
  <c r="G106" i="14"/>
  <c r="H106" i="14"/>
  <c r="I106" i="14"/>
  <c r="J106" i="14"/>
  <c r="K106" i="14"/>
  <c r="L106" i="14"/>
  <c r="M106" i="14"/>
  <c r="N106" i="14"/>
  <c r="O106" i="14"/>
  <c r="P106" i="14"/>
  <c r="Q106" i="14"/>
  <c r="R106" i="14"/>
  <c r="S106" i="14"/>
  <c r="T106" i="14"/>
  <c r="U106" i="14"/>
  <c r="V106" i="14"/>
  <c r="W106" i="14"/>
  <c r="X106" i="14"/>
  <c r="Y106" i="14"/>
  <c r="Z106" i="14"/>
  <c r="AA106" i="14"/>
  <c r="AB106" i="14"/>
  <c r="E107" i="14"/>
  <c r="F107" i="14"/>
  <c r="G107" i="14"/>
  <c r="H107" i="14"/>
  <c r="I107" i="14"/>
  <c r="J107" i="14"/>
  <c r="K107" i="14"/>
  <c r="L107" i="14"/>
  <c r="M107" i="14"/>
  <c r="N107" i="14"/>
  <c r="O107" i="14"/>
  <c r="P107" i="14"/>
  <c r="Q107" i="14"/>
  <c r="R107" i="14"/>
  <c r="S107" i="14"/>
  <c r="T107" i="14"/>
  <c r="U107" i="14"/>
  <c r="V107" i="14"/>
  <c r="W107" i="14"/>
  <c r="X107" i="14"/>
  <c r="Y107" i="14"/>
  <c r="Z107" i="14"/>
  <c r="AA107" i="14"/>
  <c r="AB107" i="14"/>
  <c r="E108" i="14"/>
  <c r="F108" i="14"/>
  <c r="G108" i="14"/>
  <c r="H108" i="14"/>
  <c r="I108" i="14"/>
  <c r="J108" i="14"/>
  <c r="K108" i="14"/>
  <c r="L108" i="14"/>
  <c r="M108" i="14"/>
  <c r="N108" i="14"/>
  <c r="O108" i="14"/>
  <c r="P108" i="14"/>
  <c r="Q108" i="14"/>
  <c r="R108" i="14"/>
  <c r="S108" i="14"/>
  <c r="T108" i="14"/>
  <c r="U108" i="14"/>
  <c r="V108" i="14"/>
  <c r="W108" i="14"/>
  <c r="X108" i="14"/>
  <c r="Y108" i="14"/>
  <c r="Z108" i="14"/>
  <c r="AA108" i="14"/>
  <c r="AB108" i="14"/>
  <c r="E109" i="14"/>
  <c r="F109" i="14"/>
  <c r="G109" i="14"/>
  <c r="H109" i="14"/>
  <c r="I109" i="14"/>
  <c r="J109" i="14"/>
  <c r="K109" i="14"/>
  <c r="L109" i="14"/>
  <c r="M109" i="14"/>
  <c r="N109" i="14"/>
  <c r="O109" i="14"/>
  <c r="P109" i="14"/>
  <c r="Q109" i="14"/>
  <c r="R109" i="14"/>
  <c r="S109" i="14"/>
  <c r="T109" i="14"/>
  <c r="U109" i="14"/>
  <c r="V109" i="14"/>
  <c r="W109" i="14"/>
  <c r="X109" i="14"/>
  <c r="Y109" i="14"/>
  <c r="Z109" i="14"/>
  <c r="AA109" i="14"/>
  <c r="AB109" i="14"/>
  <c r="E110" i="14"/>
  <c r="F110" i="14"/>
  <c r="G110" i="14"/>
  <c r="H110" i="14"/>
  <c r="I110" i="14"/>
  <c r="J110" i="14"/>
  <c r="K110" i="14"/>
  <c r="L110" i="14"/>
  <c r="M110" i="14"/>
  <c r="N110" i="14"/>
  <c r="O110" i="14"/>
  <c r="P110" i="14"/>
  <c r="Q110" i="14"/>
  <c r="R110" i="14"/>
  <c r="S110" i="14"/>
  <c r="T110" i="14"/>
  <c r="U110" i="14"/>
  <c r="V110" i="14"/>
  <c r="W110" i="14"/>
  <c r="X110" i="14"/>
  <c r="Y110" i="14"/>
  <c r="Z110" i="14"/>
  <c r="AA110" i="14"/>
  <c r="AB110" i="14"/>
  <c r="E111" i="14"/>
  <c r="F111" i="14"/>
  <c r="G111" i="14"/>
  <c r="H111" i="14"/>
  <c r="I111" i="14"/>
  <c r="J111" i="14"/>
  <c r="K111" i="14"/>
  <c r="L111" i="14"/>
  <c r="M111" i="14"/>
  <c r="N111" i="14"/>
  <c r="O111" i="14"/>
  <c r="P111" i="14"/>
  <c r="Q111" i="14"/>
  <c r="R111" i="14"/>
  <c r="S111" i="14"/>
  <c r="T111" i="14"/>
  <c r="U111" i="14"/>
  <c r="V111" i="14"/>
  <c r="W111" i="14"/>
  <c r="X111" i="14"/>
  <c r="Y111" i="14"/>
  <c r="Z111" i="14"/>
  <c r="AA111" i="14"/>
  <c r="AB111" i="14"/>
  <c r="E112" i="14"/>
  <c r="F112" i="14"/>
  <c r="G112" i="14"/>
  <c r="H112" i="14"/>
  <c r="I112" i="14"/>
  <c r="J112" i="14"/>
  <c r="K112" i="14"/>
  <c r="L112" i="14"/>
  <c r="M112" i="14"/>
  <c r="N112" i="14"/>
  <c r="O112" i="14"/>
  <c r="P112" i="14"/>
  <c r="Q112" i="14"/>
  <c r="R112" i="14"/>
  <c r="S112" i="14"/>
  <c r="T112" i="14"/>
  <c r="U112" i="14"/>
  <c r="V112" i="14"/>
  <c r="W112" i="14"/>
  <c r="X112" i="14"/>
  <c r="Y112" i="14"/>
  <c r="Z112" i="14"/>
  <c r="AA112" i="14"/>
  <c r="AB112" i="14"/>
  <c r="E113" i="14"/>
  <c r="F113" i="14"/>
  <c r="G113" i="14"/>
  <c r="H113" i="14"/>
  <c r="I113" i="14"/>
  <c r="J113" i="14"/>
  <c r="K113" i="14"/>
  <c r="L113" i="14"/>
  <c r="M113" i="14"/>
  <c r="N113" i="14"/>
  <c r="O113" i="14"/>
  <c r="P113" i="14"/>
  <c r="Q113" i="14"/>
  <c r="R113" i="14"/>
  <c r="S113" i="14"/>
  <c r="T113" i="14"/>
  <c r="U113" i="14"/>
  <c r="V113" i="14"/>
  <c r="W113" i="14"/>
  <c r="X113" i="14"/>
  <c r="Y113" i="14"/>
  <c r="Z113" i="14"/>
  <c r="AA113" i="14"/>
  <c r="AB113" i="14"/>
  <c r="E114" i="14"/>
  <c r="F114" i="14"/>
  <c r="G114" i="14"/>
  <c r="H114" i="14"/>
  <c r="I114" i="14"/>
  <c r="J114" i="14"/>
  <c r="K114" i="14"/>
  <c r="L114" i="14"/>
  <c r="M114" i="14"/>
  <c r="N114" i="14"/>
  <c r="O114" i="14"/>
  <c r="P114" i="14"/>
  <c r="Q114" i="14"/>
  <c r="R114" i="14"/>
  <c r="S114" i="14"/>
  <c r="T114" i="14"/>
  <c r="U114" i="14"/>
  <c r="V114" i="14"/>
  <c r="W114" i="14"/>
  <c r="X114" i="14"/>
  <c r="Y114" i="14"/>
  <c r="Z114" i="14"/>
  <c r="AA114" i="14"/>
  <c r="AB114" i="14"/>
  <c r="E115" i="14"/>
  <c r="F115" i="14"/>
  <c r="G115" i="14"/>
  <c r="H115" i="14"/>
  <c r="I115" i="14"/>
  <c r="J115" i="14"/>
  <c r="K115" i="14"/>
  <c r="L115" i="14"/>
  <c r="M115" i="14"/>
  <c r="N115" i="14"/>
  <c r="O115" i="14"/>
  <c r="P115" i="14"/>
  <c r="Q115" i="14"/>
  <c r="R115" i="14"/>
  <c r="S115" i="14"/>
  <c r="T115" i="14"/>
  <c r="U115" i="14"/>
  <c r="V115" i="14"/>
  <c r="W115" i="14"/>
  <c r="X115" i="14"/>
  <c r="Y115" i="14"/>
  <c r="Z115" i="14"/>
  <c r="AA115" i="14"/>
  <c r="AB115" i="14"/>
  <c r="E116" i="14"/>
  <c r="F116" i="14"/>
  <c r="G116" i="14"/>
  <c r="H116" i="14"/>
  <c r="I116" i="14"/>
  <c r="J116" i="14"/>
  <c r="K116" i="14"/>
  <c r="L116" i="14"/>
  <c r="M116" i="14"/>
  <c r="N116" i="14"/>
  <c r="O116" i="14"/>
  <c r="P116" i="14"/>
  <c r="Q116" i="14"/>
  <c r="R116" i="14"/>
  <c r="S116" i="14"/>
  <c r="T116" i="14"/>
  <c r="U116" i="14"/>
  <c r="V116" i="14"/>
  <c r="W116" i="14"/>
  <c r="X116" i="14"/>
  <c r="Y116" i="14"/>
  <c r="Z116" i="14"/>
  <c r="AA116" i="14"/>
  <c r="AB116" i="14"/>
  <c r="E117" i="14"/>
  <c r="F117" i="14"/>
  <c r="G117" i="14"/>
  <c r="H117" i="14"/>
  <c r="I117" i="14"/>
  <c r="J117" i="14"/>
  <c r="K117" i="14"/>
  <c r="L117" i="14"/>
  <c r="M117" i="14"/>
  <c r="N117" i="14"/>
  <c r="O117" i="14"/>
  <c r="P117" i="14"/>
  <c r="Q117" i="14"/>
  <c r="R117" i="14"/>
  <c r="S117" i="14"/>
  <c r="T117" i="14"/>
  <c r="U117" i="14"/>
  <c r="V117" i="14"/>
  <c r="W117" i="14"/>
  <c r="X117" i="14"/>
  <c r="Y117" i="14"/>
  <c r="Z117" i="14"/>
  <c r="AA117" i="14"/>
  <c r="AB117" i="14"/>
  <c r="AB58" i="14"/>
  <c r="AA58" i="14"/>
  <c r="Z58" i="14"/>
  <c r="Y58" i="14"/>
  <c r="X58" i="14"/>
  <c r="W58" i="14"/>
  <c r="V58" i="14"/>
  <c r="U58" i="14"/>
  <c r="T58" i="14"/>
  <c r="S58" i="14"/>
  <c r="R58" i="14"/>
  <c r="Q58" i="14"/>
  <c r="P58" i="14"/>
  <c r="O58" i="14"/>
  <c r="N58" i="14"/>
  <c r="M58" i="14"/>
  <c r="L58" i="14"/>
  <c r="K58" i="14"/>
  <c r="J58" i="14"/>
  <c r="I58" i="14"/>
  <c r="H58" i="14"/>
  <c r="G58" i="14"/>
  <c r="F58" i="14"/>
  <c r="E58" i="14"/>
  <c r="BG8" i="7"/>
  <c r="BG9" i="7"/>
  <c r="BG10" i="7"/>
  <c r="BG11" i="7"/>
  <c r="BG12" i="7"/>
  <c r="BG13" i="7"/>
  <c r="BG14" i="7"/>
  <c r="BG15" i="7"/>
  <c r="BG16" i="7"/>
  <c r="BG17" i="7"/>
  <c r="BG18" i="7"/>
  <c r="BG19" i="7"/>
  <c r="BG20" i="7"/>
  <c r="BG21" i="7"/>
  <c r="BG22" i="7"/>
  <c r="BG23" i="7"/>
  <c r="BG24" i="7"/>
  <c r="BG25" i="7"/>
  <c r="BG26" i="7"/>
  <c r="BG27" i="7"/>
  <c r="BG28" i="7"/>
  <c r="BG29" i="7"/>
  <c r="BG31" i="7"/>
  <c r="BG32" i="7"/>
  <c r="BG33" i="7"/>
  <c r="BG34" i="7"/>
  <c r="BG35" i="7"/>
  <c r="BG36" i="7"/>
  <c r="BG37" i="7"/>
  <c r="BG38" i="7"/>
  <c r="BG39" i="7"/>
  <c r="BG40" i="7"/>
  <c r="BG41" i="7"/>
  <c r="BG42" i="7"/>
  <c r="BG43" i="7"/>
  <c r="BG44" i="7"/>
  <c r="BG45" i="7"/>
  <c r="BG46" i="7"/>
  <c r="BG47" i="7"/>
  <c r="BG48" i="7"/>
  <c r="BG49" i="7"/>
  <c r="BG50" i="7"/>
  <c r="BG51" i="7"/>
  <c r="BG52" i="7"/>
  <c r="BG53" i="7"/>
  <c r="BG54" i="7"/>
  <c r="BG55" i="7"/>
  <c r="BG56" i="7"/>
  <c r="BG57" i="7"/>
  <c r="BG58" i="7"/>
  <c r="BG59" i="7"/>
  <c r="BG60" i="7"/>
  <c r="BG61" i="7"/>
  <c r="BG62" i="7"/>
  <c r="BG63" i="7"/>
  <c r="BG64" i="7"/>
  <c r="BG65" i="7"/>
  <c r="BG66" i="7"/>
  <c r="BG7" i="7"/>
  <c r="BH8" i="7"/>
  <c r="BH9" i="7"/>
  <c r="BH10" i="7"/>
  <c r="BH11" i="7"/>
  <c r="BH12" i="7"/>
  <c r="BH13" i="7"/>
  <c r="BH14" i="7"/>
  <c r="BH15" i="7"/>
  <c r="BH16" i="7"/>
  <c r="BH17" i="7"/>
  <c r="BH18" i="7"/>
  <c r="BH19" i="7"/>
  <c r="BH20" i="7"/>
  <c r="BH21" i="7"/>
  <c r="BH22" i="7"/>
  <c r="BH23" i="7"/>
  <c r="BH24" i="7"/>
  <c r="BH25" i="7"/>
  <c r="BH26" i="7"/>
  <c r="BH27" i="7"/>
  <c r="BH28" i="7"/>
  <c r="BH29" i="7"/>
  <c r="BH30" i="7"/>
  <c r="BH31" i="7"/>
  <c r="BH32" i="7"/>
  <c r="BH33" i="7"/>
  <c r="BH34" i="7"/>
  <c r="BH35" i="7"/>
  <c r="BH36" i="7"/>
  <c r="BH37" i="7"/>
  <c r="BH38" i="7"/>
  <c r="BH39" i="7"/>
  <c r="BH40" i="7"/>
  <c r="BH41" i="7"/>
  <c r="BH42" i="7"/>
  <c r="BH43" i="7"/>
  <c r="BH44" i="7"/>
  <c r="BH45" i="7"/>
  <c r="BH46" i="7"/>
  <c r="BH47" i="7"/>
  <c r="BH48" i="7"/>
  <c r="BH49" i="7"/>
  <c r="BH50" i="7"/>
  <c r="BH51" i="7"/>
  <c r="BH52" i="7"/>
  <c r="BH53" i="7"/>
  <c r="BH54" i="7"/>
  <c r="BH55" i="7"/>
  <c r="BH56" i="7"/>
  <c r="BH57" i="7"/>
  <c r="BH58" i="7"/>
  <c r="BH59" i="7"/>
  <c r="BH60" i="7"/>
  <c r="BH61" i="7"/>
  <c r="BH62" i="7"/>
  <c r="BH63" i="7"/>
  <c r="BH64" i="7"/>
  <c r="BH65" i="7"/>
  <c r="BH66" i="7"/>
  <c r="BH7" i="7"/>
  <c r="BI9" i="7" a="1"/>
  <c r="BI9" i="7" s="1"/>
  <c r="BI10" i="7" a="1"/>
  <c r="BI10" i="7" s="1"/>
  <c r="BI11" i="7" a="1"/>
  <c r="BI11" i="7" s="1"/>
  <c r="BI12" i="7" a="1"/>
  <c r="BI12" i="7" s="1"/>
  <c r="BI13" i="7" a="1"/>
  <c r="BI13" i="7" s="1"/>
  <c r="BI14" i="7" a="1"/>
  <c r="BI14" i="7" s="1"/>
  <c r="BI15" i="7" a="1"/>
  <c r="BI15" i="7" s="1"/>
  <c r="BI16" i="7" a="1"/>
  <c r="BI16" i="7" s="1"/>
  <c r="BI17" i="7" a="1"/>
  <c r="BI17" i="7" s="1"/>
  <c r="BI18" i="7" a="1"/>
  <c r="BI18" i="7" s="1"/>
  <c r="BI19" i="7" a="1"/>
  <c r="BI19" i="7" s="1"/>
  <c r="BI20" i="7" a="1"/>
  <c r="BI20" i="7" s="1"/>
  <c r="BI21" i="7" a="1"/>
  <c r="BI21" i="7" s="1"/>
  <c r="BI22" i="7" a="1"/>
  <c r="BI22" i="7" s="1"/>
  <c r="BI23" i="7" a="1"/>
  <c r="BI23" i="7" s="1"/>
  <c r="BI24" i="7" a="1"/>
  <c r="BI24" i="7" s="1"/>
  <c r="BI25" i="7" a="1"/>
  <c r="BI25" i="7" s="1"/>
  <c r="BI26" i="7" a="1"/>
  <c r="BI26" i="7" s="1"/>
  <c r="BI27" i="7" a="1"/>
  <c r="BI27" i="7" s="1"/>
  <c r="BI28" i="7" a="1"/>
  <c r="BI28" i="7" s="1"/>
  <c r="BI29" i="7" a="1"/>
  <c r="BI29" i="7" s="1"/>
  <c r="BI30" i="7" a="1"/>
  <c r="BI30" i="7" s="1"/>
  <c r="BI31" i="7" a="1"/>
  <c r="BI31" i="7" s="1"/>
  <c r="BI32" i="7" a="1"/>
  <c r="BI32" i="7" s="1"/>
  <c r="BI33" i="7" a="1"/>
  <c r="BI33" i="7" s="1"/>
  <c r="BI34" i="7" a="1"/>
  <c r="BI34" i="7" s="1"/>
  <c r="BI35" i="7" a="1"/>
  <c r="BI35" i="7" s="1"/>
  <c r="BI36" i="7" a="1"/>
  <c r="BI36" i="7" s="1"/>
  <c r="BI37" i="7" a="1"/>
  <c r="BI37" i="7" s="1"/>
  <c r="BI38" i="7" a="1"/>
  <c r="BI38" i="7" s="1"/>
  <c r="BI39" i="7" a="1"/>
  <c r="BI39" i="7" s="1"/>
  <c r="BI40" i="7" a="1"/>
  <c r="BI40" i="7" s="1"/>
  <c r="BI41" i="7" a="1"/>
  <c r="BI41" i="7" s="1"/>
  <c r="BI42" i="7" a="1"/>
  <c r="BI42" i="7" s="1"/>
  <c r="BI43" i="7" a="1"/>
  <c r="BI43" i="7" s="1"/>
  <c r="BI44" i="7" a="1"/>
  <c r="BI44" i="7" s="1"/>
  <c r="BI45" i="7" a="1"/>
  <c r="BI45" i="7" s="1"/>
  <c r="BI46" i="7" a="1"/>
  <c r="BI46" i="7" s="1"/>
  <c r="BI47" i="7" a="1"/>
  <c r="BI47" i="7" s="1"/>
  <c r="BI48" i="7" a="1"/>
  <c r="BI48" i="7" s="1"/>
  <c r="BI49" i="7" a="1"/>
  <c r="BI49" i="7" s="1"/>
  <c r="BI50" i="7" a="1"/>
  <c r="BI50" i="7" s="1"/>
  <c r="BI51" i="7" a="1"/>
  <c r="BI51" i="7" s="1"/>
  <c r="BI52" i="7" a="1"/>
  <c r="BI52" i="7" s="1"/>
  <c r="BI53" i="7" a="1"/>
  <c r="BI53" i="7" s="1"/>
  <c r="BI54" i="7" a="1"/>
  <c r="BI54" i="7" s="1"/>
  <c r="BI55" i="7" a="1"/>
  <c r="BI55" i="7" s="1"/>
  <c r="BI56" i="7" a="1"/>
  <c r="BI56" i="7" s="1"/>
  <c r="BI57" i="7" a="1"/>
  <c r="BI57" i="7" s="1"/>
  <c r="BI58" i="7" a="1"/>
  <c r="BI58" i="7" s="1"/>
  <c r="BI59" i="7" a="1"/>
  <c r="BI59" i="7" s="1"/>
  <c r="BI60" i="7" a="1"/>
  <c r="BI60" i="7" s="1"/>
  <c r="BI61" i="7" a="1"/>
  <c r="BI61" i="7" s="1"/>
  <c r="BI62" i="7" a="1"/>
  <c r="BI62" i="7" s="1"/>
  <c r="BI63" i="7" a="1"/>
  <c r="BI63" i="7" s="1"/>
  <c r="BI64" i="7" a="1"/>
  <c r="BI64" i="7" s="1"/>
  <c r="BI65" i="7" a="1"/>
  <c r="BI65" i="7" s="1"/>
  <c r="BI66" i="7" a="1"/>
  <c r="BI66" i="7" s="1"/>
  <c r="BI8" i="7" a="1"/>
  <c r="BI8" i="7" s="1"/>
  <c r="BI7" i="7" a="1"/>
  <c r="BI7" i="7" s="1"/>
  <c r="H9" i="7" a="1"/>
  <c r="H9" i="7" s="1"/>
  <c r="H10" i="7" a="1"/>
  <c r="H10" i="7" s="1"/>
  <c r="H11" i="7" a="1"/>
  <c r="H11" i="7" s="1"/>
  <c r="H12" i="7" a="1"/>
  <c r="H12" i="7" s="1"/>
  <c r="H13" i="7" a="1"/>
  <c r="H13" i="7" s="1"/>
  <c r="H14" i="7" a="1"/>
  <c r="H14" i="7" s="1"/>
  <c r="H15" i="7" a="1"/>
  <c r="H15" i="7" s="1"/>
  <c r="H16" i="7" a="1"/>
  <c r="H16" i="7" s="1"/>
  <c r="H17" i="7" a="1"/>
  <c r="H17" i="7" s="1"/>
  <c r="H18" i="7" a="1"/>
  <c r="H18" i="7" s="1"/>
  <c r="H19" i="7" a="1"/>
  <c r="H19" i="7" s="1"/>
  <c r="H20" i="7" a="1"/>
  <c r="H20" i="7" s="1"/>
  <c r="H21" i="7" a="1"/>
  <c r="H21" i="7" s="1"/>
  <c r="H22" i="7" a="1"/>
  <c r="H22" i="7" s="1"/>
  <c r="H23" i="7" a="1"/>
  <c r="H23" i="7" s="1"/>
  <c r="H24" i="7" a="1"/>
  <c r="H24" i="7" s="1"/>
  <c r="H25" i="7" a="1"/>
  <c r="H25" i="7" s="1"/>
  <c r="H26" i="7" a="1"/>
  <c r="H26" i="7" s="1"/>
  <c r="H27" i="7" a="1"/>
  <c r="H27" i="7" s="1"/>
  <c r="H28" i="7" a="1"/>
  <c r="H28" i="7" s="1"/>
  <c r="H29" i="7" a="1"/>
  <c r="H29" i="7" s="1"/>
  <c r="H30" i="7" a="1"/>
  <c r="H30" i="7" s="1"/>
  <c r="H31" i="7" a="1"/>
  <c r="H31" i="7" s="1"/>
  <c r="H32" i="7" a="1"/>
  <c r="H32" i="7" s="1"/>
  <c r="H33" i="7" a="1"/>
  <c r="H33" i="7" s="1"/>
  <c r="H34" i="7" a="1"/>
  <c r="H34" i="7" s="1"/>
  <c r="H35" i="7" a="1"/>
  <c r="H35" i="7" s="1"/>
  <c r="H36" i="7" a="1"/>
  <c r="H36" i="7" s="1"/>
  <c r="H37" i="7" a="1"/>
  <c r="H37" i="7" s="1"/>
  <c r="H38" i="7" a="1"/>
  <c r="H38" i="7" s="1"/>
  <c r="H39" i="7" a="1"/>
  <c r="H39" i="7" s="1"/>
  <c r="H40" i="7" a="1"/>
  <c r="H40" i="7" s="1"/>
  <c r="H41" i="7" a="1"/>
  <c r="H41" i="7" s="1"/>
  <c r="H42" i="7" a="1"/>
  <c r="H42" i="7" s="1"/>
  <c r="H43" i="7" a="1"/>
  <c r="H43" i="7" s="1"/>
  <c r="H44" i="7" a="1"/>
  <c r="H44" i="7" s="1"/>
  <c r="H45" i="7" a="1"/>
  <c r="H45" i="7" s="1"/>
  <c r="H46" i="7" a="1"/>
  <c r="H46" i="7" s="1"/>
  <c r="H47" i="7" a="1"/>
  <c r="H47" i="7" s="1"/>
  <c r="H48" i="7" a="1"/>
  <c r="H48" i="7" s="1"/>
  <c r="H49" i="7" a="1"/>
  <c r="H49" i="7" s="1"/>
  <c r="H50" i="7" a="1"/>
  <c r="H50" i="7" s="1"/>
  <c r="H51" i="7" a="1"/>
  <c r="H51" i="7" s="1"/>
  <c r="H52" i="7" a="1"/>
  <c r="H52" i="7" s="1"/>
  <c r="H53" i="7" a="1"/>
  <c r="H53" i="7" s="1"/>
  <c r="H54" i="7" a="1"/>
  <c r="H54" i="7" s="1"/>
  <c r="H55" i="7" a="1"/>
  <c r="H55" i="7" s="1"/>
  <c r="H56" i="7" a="1"/>
  <c r="H56" i="7" s="1"/>
  <c r="H57" i="7" a="1"/>
  <c r="H57" i="7" s="1"/>
  <c r="H58" i="7" a="1"/>
  <c r="H58" i="7" s="1"/>
  <c r="H59" i="7" a="1"/>
  <c r="H59" i="7" s="1"/>
  <c r="H60" i="7" a="1"/>
  <c r="H60" i="7" s="1"/>
  <c r="H61" i="7" a="1"/>
  <c r="H61" i="7" s="1"/>
  <c r="H62" i="7" a="1"/>
  <c r="H62" i="7" s="1"/>
  <c r="H63" i="7" a="1"/>
  <c r="H63" i="7" s="1"/>
  <c r="H64" i="7" a="1"/>
  <c r="H64" i="7" s="1"/>
  <c r="H65" i="7" a="1"/>
  <c r="H65" i="7" s="1"/>
  <c r="H66" i="7" a="1"/>
  <c r="H66" i="7" s="1"/>
  <c r="H8" i="7" a="1"/>
  <c r="H8" i="7" s="1"/>
  <c r="H7" i="7" a="1"/>
  <c r="H7" i="7" s="1"/>
  <c r="AD9" i="11" l="1" a="1"/>
  <c r="AD9" i="11" s="1"/>
  <c r="AI9" i="11" s="1"/>
  <c r="AD7" i="11" l="1" a="1"/>
  <c r="AD7" i="11" s="1"/>
  <c r="AI7" i="11" s="1"/>
  <c r="AD6" i="11" a="1"/>
  <c r="AD6" i="11" s="1"/>
  <c r="AI6" i="11" s="1"/>
  <c r="AD10" i="11" a="1"/>
  <c r="AD10" i="11" s="1"/>
  <c r="AI10" i="11" s="1"/>
  <c r="AD8" i="11" a="1"/>
  <c r="AD8" i="11" s="1"/>
  <c r="AI8" i="11" s="1"/>
  <c r="E7" i="7"/>
  <c r="E8" i="7"/>
  <c r="E9" i="7"/>
  <c r="E10" i="7"/>
  <c r="E11" i="7"/>
  <c r="E12" i="7"/>
  <c r="E13" i="7"/>
  <c r="E14" i="7"/>
  <c r="E15" i="7"/>
  <c r="E16" i="7"/>
  <c r="E17" i="7"/>
  <c r="E18" i="7"/>
  <c r="E19" i="7"/>
  <c r="E20" i="7"/>
  <c r="E21" i="7"/>
  <c r="E22" i="7"/>
  <c r="E23" i="7"/>
  <c r="E24" i="7"/>
  <c r="AD18" i="11" l="1"/>
  <c r="AE11" i="11"/>
  <c r="AE12" i="11"/>
  <c r="AD19" i="11"/>
  <c r="AE10" i="11"/>
  <c r="AE8" i="11"/>
  <c r="AE9" i="11"/>
  <c r="AE6" i="11"/>
  <c r="AE7" i="11"/>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59" i="7"/>
  <c r="E60" i="7"/>
  <c r="E61" i="7"/>
  <c r="E62" i="7"/>
  <c r="E63" i="7"/>
  <c r="E64" i="7"/>
  <c r="E65" i="7"/>
  <c r="E66" i="7"/>
  <c r="AE19" i="11" l="1"/>
  <c r="AE20" i="11"/>
  <c r="AE18" i="11"/>
  <c r="AC7" i="4"/>
  <c r="AC8" i="1"/>
  <c r="AC9" i="1"/>
  <c r="AC9" i="4"/>
  <c r="AC10" i="1"/>
  <c r="AC11" i="4"/>
  <c r="AC13" i="4"/>
  <c r="AC15" i="4"/>
  <c r="AC16" i="4"/>
  <c r="AC17" i="4"/>
  <c r="AC19" i="4"/>
  <c r="AC20" i="4"/>
  <c r="AC21" i="4"/>
  <c r="AC22" i="4"/>
  <c r="AC23" i="4"/>
  <c r="AC25" i="4"/>
  <c r="AC27" i="4"/>
  <c r="AC28" i="4"/>
  <c r="AC29" i="4"/>
  <c r="AC31" i="4"/>
  <c r="AC33" i="4"/>
  <c r="AC35" i="4"/>
  <c r="AC36" i="4"/>
  <c r="AC8" i="4"/>
  <c r="AC10" i="4"/>
  <c r="AC12" i="4"/>
  <c r="AC14" i="4"/>
  <c r="AC18" i="4"/>
  <c r="AC24" i="4"/>
  <c r="AC26" i="4"/>
  <c r="AC30" i="4"/>
  <c r="AC32" i="4"/>
  <c r="AC34" i="4"/>
  <c r="AC7" i="1"/>
  <c r="F7" i="4"/>
  <c r="G7" i="4"/>
  <c r="H7" i="4"/>
  <c r="I7" i="4"/>
  <c r="J7" i="4"/>
  <c r="K7" i="4"/>
  <c r="L7" i="4"/>
  <c r="M7" i="4"/>
  <c r="N7" i="4"/>
  <c r="O7" i="4"/>
  <c r="P7" i="4"/>
  <c r="Q7" i="4"/>
  <c r="R7" i="4"/>
  <c r="S7" i="4"/>
  <c r="T7" i="4"/>
  <c r="U7" i="4"/>
  <c r="V7" i="4"/>
  <c r="W7" i="4"/>
  <c r="X7" i="4"/>
  <c r="Y7" i="4"/>
  <c r="Z7" i="4"/>
  <c r="AA7" i="4"/>
  <c r="AB7" i="4"/>
  <c r="F8" i="4"/>
  <c r="G8" i="4"/>
  <c r="H8" i="4"/>
  <c r="I8" i="4"/>
  <c r="J8" i="4"/>
  <c r="K8" i="4"/>
  <c r="L8" i="4"/>
  <c r="M8" i="4"/>
  <c r="N8" i="4"/>
  <c r="O8" i="4"/>
  <c r="P8" i="4"/>
  <c r="Q8" i="4"/>
  <c r="R8" i="4"/>
  <c r="S8" i="4"/>
  <c r="T8" i="4"/>
  <c r="U8" i="4"/>
  <c r="V8" i="4"/>
  <c r="W8" i="4"/>
  <c r="X8" i="4"/>
  <c r="Y8" i="4"/>
  <c r="Z8" i="4"/>
  <c r="AA8" i="4"/>
  <c r="AB8" i="4"/>
  <c r="F9" i="4"/>
  <c r="G9" i="4"/>
  <c r="H9" i="4"/>
  <c r="I9" i="4"/>
  <c r="J9" i="4"/>
  <c r="K9" i="4"/>
  <c r="L9" i="4"/>
  <c r="M9" i="4"/>
  <c r="N9" i="4"/>
  <c r="O9" i="4"/>
  <c r="P9" i="4"/>
  <c r="Q9" i="4"/>
  <c r="R9" i="4"/>
  <c r="S9" i="4"/>
  <c r="T9" i="4"/>
  <c r="U9" i="4"/>
  <c r="V9" i="4"/>
  <c r="W9" i="4"/>
  <c r="X9" i="4"/>
  <c r="Y9" i="4"/>
  <c r="Z9" i="4"/>
  <c r="AA9" i="4"/>
  <c r="AB9" i="4"/>
  <c r="F10" i="4"/>
  <c r="G10" i="4"/>
  <c r="H10" i="4"/>
  <c r="I10" i="4"/>
  <c r="J10" i="4"/>
  <c r="K10" i="4"/>
  <c r="L10" i="4"/>
  <c r="M10" i="4"/>
  <c r="N10" i="4"/>
  <c r="O10" i="4"/>
  <c r="P10" i="4"/>
  <c r="Q10" i="4"/>
  <c r="R10" i="4"/>
  <c r="S10" i="4"/>
  <c r="T10" i="4"/>
  <c r="U10" i="4"/>
  <c r="V10" i="4"/>
  <c r="W10" i="4"/>
  <c r="X10" i="4"/>
  <c r="Y10" i="4"/>
  <c r="Z10" i="4"/>
  <c r="AA10" i="4"/>
  <c r="AB10" i="4"/>
  <c r="F11" i="4"/>
  <c r="G11" i="4"/>
  <c r="H11" i="4"/>
  <c r="I11" i="4"/>
  <c r="J11" i="4"/>
  <c r="K11" i="4"/>
  <c r="L11" i="4"/>
  <c r="M11" i="4"/>
  <c r="N11" i="4"/>
  <c r="O11" i="4"/>
  <c r="P11" i="4"/>
  <c r="Q11" i="4"/>
  <c r="R11" i="4"/>
  <c r="S11" i="4"/>
  <c r="T11" i="4"/>
  <c r="U11" i="4"/>
  <c r="V11" i="4"/>
  <c r="W11" i="4"/>
  <c r="X11" i="4"/>
  <c r="Y11" i="4"/>
  <c r="Z11" i="4"/>
  <c r="AA11" i="4"/>
  <c r="AB11" i="4"/>
  <c r="F12" i="4"/>
  <c r="G12" i="4"/>
  <c r="H12" i="4"/>
  <c r="I12" i="4"/>
  <c r="J12" i="4"/>
  <c r="K12" i="4"/>
  <c r="L12" i="4"/>
  <c r="M12" i="4"/>
  <c r="N12" i="4"/>
  <c r="O12" i="4"/>
  <c r="P12" i="4"/>
  <c r="Q12" i="4"/>
  <c r="R12" i="4"/>
  <c r="S12" i="4"/>
  <c r="T12" i="4"/>
  <c r="U12" i="4"/>
  <c r="V12" i="4"/>
  <c r="W12" i="4"/>
  <c r="X12" i="4"/>
  <c r="Y12" i="4"/>
  <c r="Z12" i="4"/>
  <c r="AA12" i="4"/>
  <c r="AB12" i="4"/>
  <c r="F13" i="4"/>
  <c r="G13" i="4"/>
  <c r="H13" i="4"/>
  <c r="I13" i="4"/>
  <c r="J13" i="4"/>
  <c r="K13" i="4"/>
  <c r="L13" i="4"/>
  <c r="M13" i="4"/>
  <c r="N13" i="4"/>
  <c r="O13" i="4"/>
  <c r="P13" i="4"/>
  <c r="Q13" i="4"/>
  <c r="R13" i="4"/>
  <c r="S13" i="4"/>
  <c r="T13" i="4"/>
  <c r="U13" i="4"/>
  <c r="V13" i="4"/>
  <c r="W13" i="4"/>
  <c r="X13" i="4"/>
  <c r="Y13" i="4"/>
  <c r="Z13" i="4"/>
  <c r="AA13" i="4"/>
  <c r="AB13" i="4"/>
  <c r="F14" i="4"/>
  <c r="G14" i="4"/>
  <c r="H14" i="4"/>
  <c r="I14" i="4"/>
  <c r="J14" i="4"/>
  <c r="K14" i="4"/>
  <c r="L14" i="4"/>
  <c r="M14" i="4"/>
  <c r="N14" i="4"/>
  <c r="O14" i="4"/>
  <c r="P14" i="4"/>
  <c r="Q14" i="4"/>
  <c r="R14" i="4"/>
  <c r="S14" i="4"/>
  <c r="T14" i="4"/>
  <c r="U14" i="4"/>
  <c r="V14" i="4"/>
  <c r="W14" i="4"/>
  <c r="X14" i="4"/>
  <c r="Y14" i="4"/>
  <c r="Z14" i="4"/>
  <c r="AA14" i="4"/>
  <c r="AB14" i="4"/>
  <c r="F15" i="4"/>
  <c r="G15" i="4"/>
  <c r="H15" i="4"/>
  <c r="I15" i="4"/>
  <c r="J15" i="4"/>
  <c r="K15" i="4"/>
  <c r="L15" i="4"/>
  <c r="M15" i="4"/>
  <c r="N15" i="4"/>
  <c r="O15" i="4"/>
  <c r="P15" i="4"/>
  <c r="Q15" i="4"/>
  <c r="R15" i="4"/>
  <c r="S15" i="4"/>
  <c r="T15" i="4"/>
  <c r="U15" i="4"/>
  <c r="V15" i="4"/>
  <c r="W15" i="4"/>
  <c r="X15" i="4"/>
  <c r="Y15" i="4"/>
  <c r="Z15" i="4"/>
  <c r="AA15" i="4"/>
  <c r="AB15" i="4"/>
  <c r="F16" i="4"/>
  <c r="G16" i="4"/>
  <c r="H16" i="4"/>
  <c r="I16" i="4"/>
  <c r="J16" i="4"/>
  <c r="K16" i="4"/>
  <c r="L16" i="4"/>
  <c r="M16" i="4"/>
  <c r="N16" i="4"/>
  <c r="O16" i="4"/>
  <c r="P16" i="4"/>
  <c r="Q16" i="4"/>
  <c r="R16" i="4"/>
  <c r="S16" i="4"/>
  <c r="T16" i="4"/>
  <c r="U16" i="4"/>
  <c r="V16" i="4"/>
  <c r="W16" i="4"/>
  <c r="X16" i="4"/>
  <c r="Y16" i="4"/>
  <c r="Z16" i="4"/>
  <c r="AA16" i="4"/>
  <c r="AB16" i="4"/>
  <c r="F17" i="4"/>
  <c r="G17" i="4"/>
  <c r="H17" i="4"/>
  <c r="I17" i="4"/>
  <c r="J17" i="4"/>
  <c r="K17" i="4"/>
  <c r="L17" i="4"/>
  <c r="M17" i="4"/>
  <c r="N17" i="4"/>
  <c r="O17" i="4"/>
  <c r="P17" i="4"/>
  <c r="Q17" i="4"/>
  <c r="R17" i="4"/>
  <c r="S17" i="4"/>
  <c r="T17" i="4"/>
  <c r="U17" i="4"/>
  <c r="V17" i="4"/>
  <c r="W17" i="4"/>
  <c r="X17" i="4"/>
  <c r="Y17" i="4"/>
  <c r="Z17" i="4"/>
  <c r="AA17" i="4"/>
  <c r="AB17" i="4"/>
  <c r="F18" i="4"/>
  <c r="G18" i="4"/>
  <c r="H18" i="4"/>
  <c r="I18" i="4"/>
  <c r="J18" i="4"/>
  <c r="K18" i="4"/>
  <c r="L18" i="4"/>
  <c r="M18" i="4"/>
  <c r="N18" i="4"/>
  <c r="O18" i="4"/>
  <c r="P18" i="4"/>
  <c r="Q18" i="4"/>
  <c r="R18" i="4"/>
  <c r="S18" i="4"/>
  <c r="T18" i="4"/>
  <c r="U18" i="4"/>
  <c r="V18" i="4"/>
  <c r="W18" i="4"/>
  <c r="X18" i="4"/>
  <c r="Y18" i="4"/>
  <c r="Z18" i="4"/>
  <c r="AA18" i="4"/>
  <c r="AB18" i="4"/>
  <c r="F19" i="4"/>
  <c r="G19" i="4"/>
  <c r="H19" i="4"/>
  <c r="I19" i="4"/>
  <c r="J19" i="4"/>
  <c r="K19" i="4"/>
  <c r="L19" i="4"/>
  <c r="M19" i="4"/>
  <c r="N19" i="4"/>
  <c r="O19" i="4"/>
  <c r="P19" i="4"/>
  <c r="Q19" i="4"/>
  <c r="R19" i="4"/>
  <c r="S19" i="4"/>
  <c r="T19" i="4"/>
  <c r="U19" i="4"/>
  <c r="V19" i="4"/>
  <c r="W19" i="4"/>
  <c r="X19" i="4"/>
  <c r="Y19" i="4"/>
  <c r="Z19" i="4"/>
  <c r="AA19" i="4"/>
  <c r="AB19" i="4"/>
  <c r="F20" i="4"/>
  <c r="G20" i="4"/>
  <c r="H20" i="4"/>
  <c r="I20" i="4"/>
  <c r="J20" i="4"/>
  <c r="K20" i="4"/>
  <c r="L20" i="4"/>
  <c r="M20" i="4"/>
  <c r="N20" i="4"/>
  <c r="O20" i="4"/>
  <c r="P20" i="4"/>
  <c r="Q20" i="4"/>
  <c r="R20" i="4"/>
  <c r="S20" i="4"/>
  <c r="T20" i="4"/>
  <c r="U20" i="4"/>
  <c r="V20" i="4"/>
  <c r="W20" i="4"/>
  <c r="X20" i="4"/>
  <c r="Y20" i="4"/>
  <c r="Z20" i="4"/>
  <c r="AA20" i="4"/>
  <c r="AB20" i="4"/>
  <c r="F21" i="4"/>
  <c r="G21" i="4"/>
  <c r="H21" i="4"/>
  <c r="I21" i="4"/>
  <c r="J21" i="4"/>
  <c r="K21" i="4"/>
  <c r="L21" i="4"/>
  <c r="M21" i="4"/>
  <c r="N21" i="4"/>
  <c r="O21" i="4"/>
  <c r="P21" i="4"/>
  <c r="Q21" i="4"/>
  <c r="R21" i="4"/>
  <c r="S21" i="4"/>
  <c r="T21" i="4"/>
  <c r="U21" i="4"/>
  <c r="V21" i="4"/>
  <c r="W21" i="4"/>
  <c r="X21" i="4"/>
  <c r="Y21" i="4"/>
  <c r="Z21" i="4"/>
  <c r="AA21" i="4"/>
  <c r="AB21" i="4"/>
  <c r="F22" i="4"/>
  <c r="G22" i="4"/>
  <c r="H22" i="4"/>
  <c r="I22" i="4"/>
  <c r="J22" i="4"/>
  <c r="K22" i="4"/>
  <c r="L22" i="4"/>
  <c r="M22" i="4"/>
  <c r="N22" i="4"/>
  <c r="O22" i="4"/>
  <c r="P22" i="4"/>
  <c r="Q22" i="4"/>
  <c r="R22" i="4"/>
  <c r="S22" i="4"/>
  <c r="T22" i="4"/>
  <c r="U22" i="4"/>
  <c r="V22" i="4"/>
  <c r="W22" i="4"/>
  <c r="X22" i="4"/>
  <c r="Y22" i="4"/>
  <c r="Z22" i="4"/>
  <c r="AA22" i="4"/>
  <c r="AB22" i="4"/>
  <c r="F23" i="4"/>
  <c r="G23" i="4"/>
  <c r="H23" i="4"/>
  <c r="I23" i="4"/>
  <c r="J23" i="4"/>
  <c r="K23" i="4"/>
  <c r="L23" i="4"/>
  <c r="M23" i="4"/>
  <c r="N23" i="4"/>
  <c r="O23" i="4"/>
  <c r="P23" i="4"/>
  <c r="Q23" i="4"/>
  <c r="R23" i="4"/>
  <c r="S23" i="4"/>
  <c r="T23" i="4"/>
  <c r="U23" i="4"/>
  <c r="V23" i="4"/>
  <c r="W23" i="4"/>
  <c r="X23" i="4"/>
  <c r="Y23" i="4"/>
  <c r="Z23" i="4"/>
  <c r="AA23" i="4"/>
  <c r="AB23" i="4"/>
  <c r="F24" i="4"/>
  <c r="G24" i="4"/>
  <c r="H24" i="4"/>
  <c r="I24" i="4"/>
  <c r="J24" i="4"/>
  <c r="K24" i="4"/>
  <c r="L24" i="4"/>
  <c r="M24" i="4"/>
  <c r="N24" i="4"/>
  <c r="O24" i="4"/>
  <c r="P24" i="4"/>
  <c r="Q24" i="4"/>
  <c r="R24" i="4"/>
  <c r="S24" i="4"/>
  <c r="T24" i="4"/>
  <c r="U24" i="4"/>
  <c r="V24" i="4"/>
  <c r="W24" i="4"/>
  <c r="X24" i="4"/>
  <c r="Y24" i="4"/>
  <c r="Z24" i="4"/>
  <c r="AA24" i="4"/>
  <c r="AB24" i="4"/>
  <c r="F25" i="4"/>
  <c r="G25" i="4"/>
  <c r="H25" i="4"/>
  <c r="I25" i="4"/>
  <c r="J25" i="4"/>
  <c r="K25" i="4"/>
  <c r="L25" i="4"/>
  <c r="M25" i="4"/>
  <c r="N25" i="4"/>
  <c r="O25" i="4"/>
  <c r="P25" i="4"/>
  <c r="Q25" i="4"/>
  <c r="R25" i="4"/>
  <c r="S25" i="4"/>
  <c r="T25" i="4"/>
  <c r="U25" i="4"/>
  <c r="V25" i="4"/>
  <c r="W25" i="4"/>
  <c r="X25" i="4"/>
  <c r="Y25" i="4"/>
  <c r="Z25" i="4"/>
  <c r="AA25" i="4"/>
  <c r="AB25" i="4"/>
  <c r="F26" i="4"/>
  <c r="G26" i="4"/>
  <c r="H26" i="4"/>
  <c r="I26" i="4"/>
  <c r="J26" i="4"/>
  <c r="K26" i="4"/>
  <c r="L26" i="4"/>
  <c r="M26" i="4"/>
  <c r="N26" i="4"/>
  <c r="O26" i="4"/>
  <c r="P26" i="4"/>
  <c r="Q26" i="4"/>
  <c r="R26" i="4"/>
  <c r="S26" i="4"/>
  <c r="T26" i="4"/>
  <c r="U26" i="4"/>
  <c r="V26" i="4"/>
  <c r="W26" i="4"/>
  <c r="X26" i="4"/>
  <c r="Y26" i="4"/>
  <c r="Z26" i="4"/>
  <c r="AA26" i="4"/>
  <c r="AB26" i="4"/>
  <c r="F27" i="4"/>
  <c r="G27" i="4"/>
  <c r="H27" i="4"/>
  <c r="I27" i="4"/>
  <c r="J27" i="4"/>
  <c r="K27" i="4"/>
  <c r="L27" i="4"/>
  <c r="M27" i="4"/>
  <c r="N27" i="4"/>
  <c r="O27" i="4"/>
  <c r="P27" i="4"/>
  <c r="Q27" i="4"/>
  <c r="R27" i="4"/>
  <c r="S27" i="4"/>
  <c r="T27" i="4"/>
  <c r="U27" i="4"/>
  <c r="V27" i="4"/>
  <c r="W27" i="4"/>
  <c r="X27" i="4"/>
  <c r="Y27" i="4"/>
  <c r="Z27" i="4"/>
  <c r="AA27" i="4"/>
  <c r="AB27" i="4"/>
  <c r="F28" i="4"/>
  <c r="G28" i="4"/>
  <c r="H28" i="4"/>
  <c r="I28" i="4"/>
  <c r="J28" i="4"/>
  <c r="K28" i="4"/>
  <c r="L28" i="4"/>
  <c r="M28" i="4"/>
  <c r="N28" i="4"/>
  <c r="O28" i="4"/>
  <c r="P28" i="4"/>
  <c r="Q28" i="4"/>
  <c r="R28" i="4"/>
  <c r="S28" i="4"/>
  <c r="T28" i="4"/>
  <c r="U28" i="4"/>
  <c r="V28" i="4"/>
  <c r="W28" i="4"/>
  <c r="X28" i="4"/>
  <c r="Y28" i="4"/>
  <c r="Z28" i="4"/>
  <c r="AA28" i="4"/>
  <c r="AB28" i="4"/>
  <c r="F29" i="4"/>
  <c r="G29" i="4"/>
  <c r="H29" i="4"/>
  <c r="I29" i="4"/>
  <c r="J29" i="4"/>
  <c r="K29" i="4"/>
  <c r="L29" i="4"/>
  <c r="M29" i="4"/>
  <c r="N29" i="4"/>
  <c r="O29" i="4"/>
  <c r="P29" i="4"/>
  <c r="Q29" i="4"/>
  <c r="R29" i="4"/>
  <c r="S29" i="4"/>
  <c r="T29" i="4"/>
  <c r="U29" i="4"/>
  <c r="V29" i="4"/>
  <c r="W29" i="4"/>
  <c r="X29" i="4"/>
  <c r="Y29" i="4"/>
  <c r="Z29" i="4"/>
  <c r="AA29" i="4"/>
  <c r="AB29" i="4"/>
  <c r="F30" i="4"/>
  <c r="G30" i="4"/>
  <c r="H30" i="4"/>
  <c r="I30" i="4"/>
  <c r="J30" i="4"/>
  <c r="K30" i="4"/>
  <c r="L30" i="4"/>
  <c r="M30" i="4"/>
  <c r="N30" i="4"/>
  <c r="O30" i="4"/>
  <c r="P30" i="4"/>
  <c r="Q30" i="4"/>
  <c r="R30" i="4"/>
  <c r="S30" i="4"/>
  <c r="T30" i="4"/>
  <c r="U30" i="4"/>
  <c r="V30" i="4"/>
  <c r="W30" i="4"/>
  <c r="X30" i="4"/>
  <c r="Y30" i="4"/>
  <c r="Z30" i="4"/>
  <c r="AA30" i="4"/>
  <c r="AB30" i="4"/>
  <c r="F31" i="4"/>
  <c r="G31" i="4"/>
  <c r="H31" i="4"/>
  <c r="I31" i="4"/>
  <c r="J31" i="4"/>
  <c r="K31" i="4"/>
  <c r="L31" i="4"/>
  <c r="M31" i="4"/>
  <c r="N31" i="4"/>
  <c r="O31" i="4"/>
  <c r="P31" i="4"/>
  <c r="Q31" i="4"/>
  <c r="R31" i="4"/>
  <c r="S31" i="4"/>
  <c r="T31" i="4"/>
  <c r="U31" i="4"/>
  <c r="V31" i="4"/>
  <c r="W31" i="4"/>
  <c r="X31" i="4"/>
  <c r="Y31" i="4"/>
  <c r="Z31" i="4"/>
  <c r="AA31" i="4"/>
  <c r="AB31" i="4"/>
  <c r="F32" i="4"/>
  <c r="G32" i="4"/>
  <c r="H32" i="4"/>
  <c r="I32" i="4"/>
  <c r="J32" i="4"/>
  <c r="K32" i="4"/>
  <c r="L32" i="4"/>
  <c r="M32" i="4"/>
  <c r="N32" i="4"/>
  <c r="O32" i="4"/>
  <c r="P32" i="4"/>
  <c r="Q32" i="4"/>
  <c r="R32" i="4"/>
  <c r="S32" i="4"/>
  <c r="T32" i="4"/>
  <c r="U32" i="4"/>
  <c r="V32" i="4"/>
  <c r="W32" i="4"/>
  <c r="X32" i="4"/>
  <c r="Y32" i="4"/>
  <c r="Z32" i="4"/>
  <c r="AA32" i="4"/>
  <c r="AB32" i="4"/>
  <c r="F33" i="4"/>
  <c r="G33" i="4"/>
  <c r="H33" i="4"/>
  <c r="I33" i="4"/>
  <c r="J33" i="4"/>
  <c r="K33" i="4"/>
  <c r="L33" i="4"/>
  <c r="M33" i="4"/>
  <c r="N33" i="4"/>
  <c r="O33" i="4"/>
  <c r="P33" i="4"/>
  <c r="Q33" i="4"/>
  <c r="R33" i="4"/>
  <c r="S33" i="4"/>
  <c r="T33" i="4"/>
  <c r="U33" i="4"/>
  <c r="V33" i="4"/>
  <c r="W33" i="4"/>
  <c r="X33" i="4"/>
  <c r="Y33" i="4"/>
  <c r="Z33" i="4"/>
  <c r="AA33" i="4"/>
  <c r="AB33" i="4"/>
  <c r="F34" i="4"/>
  <c r="G34" i="4"/>
  <c r="H34" i="4"/>
  <c r="I34" i="4"/>
  <c r="J34" i="4"/>
  <c r="K34" i="4"/>
  <c r="L34" i="4"/>
  <c r="M34" i="4"/>
  <c r="N34" i="4"/>
  <c r="O34" i="4"/>
  <c r="P34" i="4"/>
  <c r="Q34" i="4"/>
  <c r="R34" i="4"/>
  <c r="S34" i="4"/>
  <c r="T34" i="4"/>
  <c r="U34" i="4"/>
  <c r="V34" i="4"/>
  <c r="W34" i="4"/>
  <c r="X34" i="4"/>
  <c r="Y34" i="4"/>
  <c r="Z34" i="4"/>
  <c r="AA34" i="4"/>
  <c r="AB34" i="4"/>
  <c r="F35" i="4"/>
  <c r="G35" i="4"/>
  <c r="H35" i="4"/>
  <c r="I35" i="4"/>
  <c r="J35" i="4"/>
  <c r="K35" i="4"/>
  <c r="L35" i="4"/>
  <c r="M35" i="4"/>
  <c r="N35" i="4"/>
  <c r="O35" i="4"/>
  <c r="P35" i="4"/>
  <c r="Q35" i="4"/>
  <c r="R35" i="4"/>
  <c r="S35" i="4"/>
  <c r="T35" i="4"/>
  <c r="U35" i="4"/>
  <c r="V35" i="4"/>
  <c r="W35" i="4"/>
  <c r="X35" i="4"/>
  <c r="Y35" i="4"/>
  <c r="Z35" i="4"/>
  <c r="AA35" i="4"/>
  <c r="AB35" i="4"/>
  <c r="F36" i="4"/>
  <c r="G36" i="4"/>
  <c r="H36" i="4"/>
  <c r="I36" i="4"/>
  <c r="J36" i="4"/>
  <c r="K36" i="4"/>
  <c r="L36" i="4"/>
  <c r="M36" i="4"/>
  <c r="N36" i="4"/>
  <c r="O36" i="4"/>
  <c r="P36" i="4"/>
  <c r="Q36" i="4"/>
  <c r="R36" i="4"/>
  <c r="S36" i="4"/>
  <c r="T36" i="4"/>
  <c r="U36" i="4"/>
  <c r="V36" i="4"/>
  <c r="W36" i="4"/>
  <c r="X36" i="4"/>
  <c r="Y36" i="4"/>
  <c r="Z36" i="4"/>
  <c r="AA36" i="4"/>
  <c r="AB36"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7" i="1"/>
  <c r="F7" i="1"/>
  <c r="G7" i="1"/>
  <c r="H7" i="1"/>
  <c r="I7" i="1"/>
  <c r="J7" i="1"/>
  <c r="K7" i="1"/>
  <c r="L7" i="1"/>
  <c r="M7" i="1"/>
  <c r="N7" i="1"/>
  <c r="O7" i="1"/>
  <c r="P7" i="1"/>
  <c r="Q7" i="1"/>
  <c r="R7" i="1"/>
  <c r="S7" i="1"/>
  <c r="T7" i="1"/>
  <c r="U7" i="1"/>
  <c r="V7" i="1"/>
  <c r="W7" i="1"/>
  <c r="X7" i="1"/>
  <c r="Y7" i="1"/>
  <c r="Z7" i="1"/>
  <c r="AA7" i="1"/>
  <c r="AB7" i="1"/>
  <c r="E8" i="1"/>
  <c r="F8" i="1"/>
  <c r="G8" i="1"/>
  <c r="H8" i="1"/>
  <c r="I8" i="1"/>
  <c r="J8" i="1"/>
  <c r="K8" i="1"/>
  <c r="L8" i="1"/>
  <c r="M8" i="1"/>
  <c r="N8" i="1"/>
  <c r="O8" i="1"/>
  <c r="P8" i="1"/>
  <c r="Q8" i="1"/>
  <c r="R8" i="1"/>
  <c r="S8" i="1"/>
  <c r="T8" i="1"/>
  <c r="U8" i="1"/>
  <c r="V8" i="1"/>
  <c r="W8" i="1"/>
  <c r="X8" i="1"/>
  <c r="Y8" i="1"/>
  <c r="Z8" i="1"/>
  <c r="AA8" i="1"/>
  <c r="AB8" i="1"/>
  <c r="E9" i="1"/>
  <c r="F9" i="1"/>
  <c r="G9" i="1"/>
  <c r="H9" i="1"/>
  <c r="I9" i="1"/>
  <c r="J9" i="1"/>
  <c r="K9" i="1"/>
  <c r="L9" i="1"/>
  <c r="M9" i="1"/>
  <c r="N9" i="1"/>
  <c r="O9" i="1"/>
  <c r="P9" i="1"/>
  <c r="Q9" i="1"/>
  <c r="R9" i="1"/>
  <c r="S9" i="1"/>
  <c r="T9" i="1"/>
  <c r="U9" i="1"/>
  <c r="V9" i="1"/>
  <c r="W9" i="1"/>
  <c r="X9" i="1"/>
  <c r="Y9" i="1"/>
  <c r="Z9" i="1"/>
  <c r="AA9" i="1"/>
  <c r="AB9" i="1"/>
  <c r="E10" i="1"/>
  <c r="F10" i="1"/>
  <c r="G10" i="1"/>
  <c r="H10" i="1"/>
  <c r="I10" i="1"/>
  <c r="J10" i="1"/>
  <c r="K10" i="1"/>
  <c r="L10" i="1"/>
  <c r="M10" i="1"/>
  <c r="N10" i="1"/>
  <c r="O10" i="1"/>
  <c r="P10" i="1"/>
  <c r="Q10" i="1"/>
  <c r="R10" i="1"/>
  <c r="S10" i="1"/>
  <c r="T10" i="1"/>
  <c r="U10" i="1"/>
  <c r="V10" i="1"/>
  <c r="W10" i="1"/>
  <c r="X10" i="1"/>
  <c r="Y10" i="1"/>
  <c r="Z10" i="1"/>
  <c r="AA10" i="1"/>
  <c r="AB10" i="1"/>
  <c r="E11" i="1"/>
  <c r="F11" i="1"/>
  <c r="G11" i="1"/>
  <c r="H11" i="1"/>
  <c r="I11" i="1"/>
  <c r="J11" i="1"/>
  <c r="K11" i="1"/>
  <c r="L11" i="1"/>
  <c r="M11" i="1"/>
  <c r="N11" i="1"/>
  <c r="O11" i="1"/>
  <c r="P11" i="1"/>
  <c r="Q11" i="1"/>
  <c r="R11" i="1"/>
  <c r="S11" i="1"/>
  <c r="T11" i="1"/>
  <c r="U11" i="1"/>
  <c r="V11" i="1"/>
  <c r="W11" i="1"/>
  <c r="X11" i="1"/>
  <c r="Y11" i="1"/>
  <c r="Z11" i="1"/>
  <c r="AA11" i="1"/>
  <c r="AB11" i="1"/>
  <c r="E12" i="1"/>
  <c r="F12" i="1"/>
  <c r="G12" i="1"/>
  <c r="H12" i="1"/>
  <c r="I12" i="1"/>
  <c r="J12" i="1"/>
  <c r="K12" i="1"/>
  <c r="L12" i="1"/>
  <c r="M12" i="1"/>
  <c r="N12" i="1"/>
  <c r="O12" i="1"/>
  <c r="P12" i="1"/>
  <c r="Q12" i="1"/>
  <c r="R12" i="1"/>
  <c r="S12" i="1"/>
  <c r="T12" i="1"/>
  <c r="U12" i="1"/>
  <c r="V12" i="1"/>
  <c r="W12" i="1"/>
  <c r="X12" i="1"/>
  <c r="Y12" i="1"/>
  <c r="Z12" i="1"/>
  <c r="AA12" i="1"/>
  <c r="AB12" i="1"/>
  <c r="E13" i="1"/>
  <c r="F13" i="1"/>
  <c r="G13" i="1"/>
  <c r="H13" i="1"/>
  <c r="I13" i="1"/>
  <c r="J13" i="1"/>
  <c r="K13" i="1"/>
  <c r="L13" i="1"/>
  <c r="M13" i="1"/>
  <c r="N13" i="1"/>
  <c r="O13" i="1"/>
  <c r="P13" i="1"/>
  <c r="Q13" i="1"/>
  <c r="R13" i="1"/>
  <c r="S13" i="1"/>
  <c r="T13" i="1"/>
  <c r="U13" i="1"/>
  <c r="V13" i="1"/>
  <c r="W13" i="1"/>
  <c r="X13" i="1"/>
  <c r="Y13" i="1"/>
  <c r="Z13" i="1"/>
  <c r="AA13" i="1"/>
  <c r="AB13" i="1"/>
  <c r="E14" i="1"/>
  <c r="F14" i="1"/>
  <c r="G14" i="1"/>
  <c r="H14" i="1"/>
  <c r="I14" i="1"/>
  <c r="J14" i="1"/>
  <c r="K14" i="1"/>
  <c r="L14" i="1"/>
  <c r="M14" i="1"/>
  <c r="N14" i="1"/>
  <c r="O14" i="1"/>
  <c r="P14" i="1"/>
  <c r="Q14" i="1"/>
  <c r="R14" i="1"/>
  <c r="S14" i="1"/>
  <c r="T14" i="1"/>
  <c r="U14" i="1"/>
  <c r="V14" i="1"/>
  <c r="W14" i="1"/>
  <c r="X14" i="1"/>
  <c r="Y14" i="1"/>
  <c r="Z14" i="1"/>
  <c r="AA14" i="1"/>
  <c r="AB14" i="1"/>
  <c r="E15" i="1"/>
  <c r="F15" i="1"/>
  <c r="G15" i="1"/>
  <c r="H15" i="1"/>
  <c r="I15" i="1"/>
  <c r="J15" i="1"/>
  <c r="K15" i="1"/>
  <c r="L15" i="1"/>
  <c r="M15" i="1"/>
  <c r="N15" i="1"/>
  <c r="O15" i="1"/>
  <c r="P15" i="1"/>
  <c r="Q15" i="1"/>
  <c r="R15" i="1"/>
  <c r="S15" i="1"/>
  <c r="T15" i="1"/>
  <c r="U15" i="1"/>
  <c r="V15" i="1"/>
  <c r="W15" i="1"/>
  <c r="X15" i="1"/>
  <c r="Y15" i="1"/>
  <c r="Z15" i="1"/>
  <c r="AA15" i="1"/>
  <c r="AB15" i="1"/>
  <c r="E16" i="1"/>
  <c r="F16" i="1"/>
  <c r="G16" i="1"/>
  <c r="H16" i="1"/>
  <c r="I16" i="1"/>
  <c r="J16" i="1"/>
  <c r="K16" i="1"/>
  <c r="L16" i="1"/>
  <c r="M16" i="1"/>
  <c r="N16" i="1"/>
  <c r="O16" i="1"/>
  <c r="P16" i="1"/>
  <c r="Q16" i="1"/>
  <c r="R16" i="1"/>
  <c r="S16" i="1"/>
  <c r="T16" i="1"/>
  <c r="U16" i="1"/>
  <c r="V16" i="1"/>
  <c r="W16" i="1"/>
  <c r="X16" i="1"/>
  <c r="Y16" i="1"/>
  <c r="Z16" i="1"/>
  <c r="AA16" i="1"/>
  <c r="AB16" i="1"/>
  <c r="E17" i="1"/>
  <c r="F17" i="1"/>
  <c r="G17" i="1"/>
  <c r="H17" i="1"/>
  <c r="I17" i="1"/>
  <c r="J17" i="1"/>
  <c r="K17" i="1"/>
  <c r="L17" i="1"/>
  <c r="M17" i="1"/>
  <c r="N17" i="1"/>
  <c r="O17" i="1"/>
  <c r="P17" i="1"/>
  <c r="Q17" i="1"/>
  <c r="R17" i="1"/>
  <c r="S17" i="1"/>
  <c r="T17" i="1"/>
  <c r="U17" i="1"/>
  <c r="V17" i="1"/>
  <c r="W17" i="1"/>
  <c r="X17" i="1"/>
  <c r="Y17" i="1"/>
  <c r="Z17" i="1"/>
  <c r="AA17" i="1"/>
  <c r="AB17" i="1"/>
  <c r="E18" i="1"/>
  <c r="F18" i="1"/>
  <c r="G18" i="1"/>
  <c r="H18" i="1"/>
  <c r="I18" i="1"/>
  <c r="J18" i="1"/>
  <c r="K18" i="1"/>
  <c r="L18" i="1"/>
  <c r="M18" i="1"/>
  <c r="N18" i="1"/>
  <c r="O18" i="1"/>
  <c r="P18" i="1"/>
  <c r="Q18" i="1"/>
  <c r="R18" i="1"/>
  <c r="S18" i="1"/>
  <c r="T18" i="1"/>
  <c r="U18" i="1"/>
  <c r="V18" i="1"/>
  <c r="W18" i="1"/>
  <c r="X18" i="1"/>
  <c r="Y18" i="1"/>
  <c r="Z18" i="1"/>
  <c r="AA18" i="1"/>
  <c r="AB18" i="1"/>
  <c r="E19" i="1"/>
  <c r="F19" i="1"/>
  <c r="G19" i="1"/>
  <c r="H19" i="1"/>
  <c r="I19" i="1"/>
  <c r="J19" i="1"/>
  <c r="K19" i="1"/>
  <c r="L19" i="1"/>
  <c r="M19" i="1"/>
  <c r="N19" i="1"/>
  <c r="O19" i="1"/>
  <c r="P19" i="1"/>
  <c r="Q19" i="1"/>
  <c r="R19" i="1"/>
  <c r="S19" i="1"/>
  <c r="T19" i="1"/>
  <c r="U19" i="1"/>
  <c r="V19" i="1"/>
  <c r="W19" i="1"/>
  <c r="X19" i="1"/>
  <c r="Y19" i="1"/>
  <c r="Z19" i="1"/>
  <c r="AA19" i="1"/>
  <c r="AB19" i="1"/>
  <c r="E20" i="1"/>
  <c r="F20" i="1"/>
  <c r="G20" i="1"/>
  <c r="H20" i="1"/>
  <c r="I20" i="1"/>
  <c r="J20" i="1"/>
  <c r="K20" i="1"/>
  <c r="L20" i="1"/>
  <c r="M20" i="1"/>
  <c r="N20" i="1"/>
  <c r="O20" i="1"/>
  <c r="P20" i="1"/>
  <c r="Q20" i="1"/>
  <c r="R20" i="1"/>
  <c r="S20" i="1"/>
  <c r="T20" i="1"/>
  <c r="U20" i="1"/>
  <c r="V20" i="1"/>
  <c r="W20" i="1"/>
  <c r="X20" i="1"/>
  <c r="Y20" i="1"/>
  <c r="Z20" i="1"/>
  <c r="AA20" i="1"/>
  <c r="AB20" i="1"/>
  <c r="E21" i="1"/>
  <c r="F21" i="1"/>
  <c r="G21" i="1"/>
  <c r="H21" i="1"/>
  <c r="I21" i="1"/>
  <c r="J21" i="1"/>
  <c r="K21" i="1"/>
  <c r="L21" i="1"/>
  <c r="M21" i="1"/>
  <c r="N21" i="1"/>
  <c r="O21" i="1"/>
  <c r="P21" i="1"/>
  <c r="Q21" i="1"/>
  <c r="R21" i="1"/>
  <c r="S21" i="1"/>
  <c r="T21" i="1"/>
  <c r="U21" i="1"/>
  <c r="V21" i="1"/>
  <c r="W21" i="1"/>
  <c r="X21" i="1"/>
  <c r="Y21" i="1"/>
  <c r="Z21" i="1"/>
  <c r="AA21" i="1"/>
  <c r="AB21" i="1"/>
  <c r="E22" i="1"/>
  <c r="F22" i="1"/>
  <c r="G22" i="1"/>
  <c r="H22" i="1"/>
  <c r="I22" i="1"/>
  <c r="J22" i="1"/>
  <c r="K22" i="1"/>
  <c r="L22" i="1"/>
  <c r="M22" i="1"/>
  <c r="N22" i="1"/>
  <c r="O22" i="1"/>
  <c r="P22" i="1"/>
  <c r="Q22" i="1"/>
  <c r="R22" i="1"/>
  <c r="S22" i="1"/>
  <c r="T22" i="1"/>
  <c r="U22" i="1"/>
  <c r="V22" i="1"/>
  <c r="W22" i="1"/>
  <c r="X22" i="1"/>
  <c r="Y22" i="1"/>
  <c r="Z22" i="1"/>
  <c r="AA22" i="1"/>
  <c r="AB22" i="1"/>
  <c r="E23" i="1"/>
  <c r="F23" i="1"/>
  <c r="G23" i="1"/>
  <c r="H23" i="1"/>
  <c r="I23" i="1"/>
  <c r="J23" i="1"/>
  <c r="K23" i="1"/>
  <c r="L23" i="1"/>
  <c r="M23" i="1"/>
  <c r="N23" i="1"/>
  <c r="O23" i="1"/>
  <c r="P23" i="1"/>
  <c r="Q23" i="1"/>
  <c r="R23" i="1"/>
  <c r="S23" i="1"/>
  <c r="T23" i="1"/>
  <c r="U23" i="1"/>
  <c r="V23" i="1"/>
  <c r="W23" i="1"/>
  <c r="X23" i="1"/>
  <c r="Y23" i="1"/>
  <c r="Z23" i="1"/>
  <c r="AA23" i="1"/>
  <c r="AB23" i="1"/>
  <c r="E24" i="1"/>
  <c r="F24" i="1"/>
  <c r="G24" i="1"/>
  <c r="H24" i="1"/>
  <c r="I24" i="1"/>
  <c r="J24" i="1"/>
  <c r="K24" i="1"/>
  <c r="L24" i="1"/>
  <c r="M24" i="1"/>
  <c r="N24" i="1"/>
  <c r="O24" i="1"/>
  <c r="P24" i="1"/>
  <c r="Q24" i="1"/>
  <c r="R24" i="1"/>
  <c r="S24" i="1"/>
  <c r="T24" i="1"/>
  <c r="U24" i="1"/>
  <c r="V24" i="1"/>
  <c r="W24" i="1"/>
  <c r="X24" i="1"/>
  <c r="Y24" i="1"/>
  <c r="Z24" i="1"/>
  <c r="AA24" i="1"/>
  <c r="AB24" i="1"/>
  <c r="E25" i="1"/>
  <c r="F25" i="1"/>
  <c r="G25" i="1"/>
  <c r="H25" i="1"/>
  <c r="I25" i="1"/>
  <c r="J25" i="1"/>
  <c r="K25" i="1"/>
  <c r="L25" i="1"/>
  <c r="M25" i="1"/>
  <c r="N25" i="1"/>
  <c r="O25" i="1"/>
  <c r="P25" i="1"/>
  <c r="Q25" i="1"/>
  <c r="R25" i="1"/>
  <c r="S25" i="1"/>
  <c r="T25" i="1"/>
  <c r="U25" i="1"/>
  <c r="V25" i="1"/>
  <c r="W25" i="1"/>
  <c r="X25" i="1"/>
  <c r="Y25" i="1"/>
  <c r="Z25" i="1"/>
  <c r="AA25" i="1"/>
  <c r="AB25" i="1"/>
  <c r="E26" i="1"/>
  <c r="F26" i="1"/>
  <c r="G26" i="1"/>
  <c r="H26" i="1"/>
  <c r="I26" i="1"/>
  <c r="J26" i="1"/>
  <c r="K26" i="1"/>
  <c r="L26" i="1"/>
  <c r="M26" i="1"/>
  <c r="N26" i="1"/>
  <c r="O26" i="1"/>
  <c r="P26" i="1"/>
  <c r="Q26" i="1"/>
  <c r="R26" i="1"/>
  <c r="S26" i="1"/>
  <c r="T26" i="1"/>
  <c r="U26" i="1"/>
  <c r="V26" i="1"/>
  <c r="W26" i="1"/>
  <c r="X26" i="1"/>
  <c r="Y26" i="1"/>
  <c r="Z26" i="1"/>
  <c r="AA26" i="1"/>
  <c r="AB26" i="1"/>
  <c r="E27" i="1"/>
  <c r="F27" i="1"/>
  <c r="G27" i="1"/>
  <c r="H27" i="1"/>
  <c r="I27" i="1"/>
  <c r="J27" i="1"/>
  <c r="K27" i="1"/>
  <c r="L27" i="1"/>
  <c r="M27" i="1"/>
  <c r="N27" i="1"/>
  <c r="O27" i="1"/>
  <c r="P27" i="1"/>
  <c r="Q27" i="1"/>
  <c r="R27" i="1"/>
  <c r="S27" i="1"/>
  <c r="T27" i="1"/>
  <c r="U27" i="1"/>
  <c r="V27" i="1"/>
  <c r="W27" i="1"/>
  <c r="X27" i="1"/>
  <c r="Y27" i="1"/>
  <c r="Z27" i="1"/>
  <c r="AA27" i="1"/>
  <c r="AB27" i="1"/>
  <c r="E28" i="1"/>
  <c r="F28" i="1"/>
  <c r="G28" i="1"/>
  <c r="H28" i="1"/>
  <c r="I28" i="1"/>
  <c r="J28" i="1"/>
  <c r="K28" i="1"/>
  <c r="L28" i="1"/>
  <c r="M28" i="1"/>
  <c r="N28" i="1"/>
  <c r="O28" i="1"/>
  <c r="P28" i="1"/>
  <c r="Q28" i="1"/>
  <c r="R28" i="1"/>
  <c r="S28" i="1"/>
  <c r="T28" i="1"/>
  <c r="U28" i="1"/>
  <c r="V28" i="1"/>
  <c r="W28" i="1"/>
  <c r="X28" i="1"/>
  <c r="Y28" i="1"/>
  <c r="Z28" i="1"/>
  <c r="AA28" i="1"/>
  <c r="AB28" i="1"/>
  <c r="E29" i="1"/>
  <c r="F29" i="1"/>
  <c r="G29" i="1"/>
  <c r="H29" i="1"/>
  <c r="I29" i="1"/>
  <c r="J29" i="1"/>
  <c r="K29" i="1"/>
  <c r="L29" i="1"/>
  <c r="M29" i="1"/>
  <c r="N29" i="1"/>
  <c r="O29" i="1"/>
  <c r="P29" i="1"/>
  <c r="Q29" i="1"/>
  <c r="R29" i="1"/>
  <c r="S29" i="1"/>
  <c r="T29" i="1"/>
  <c r="U29" i="1"/>
  <c r="V29" i="1"/>
  <c r="W29" i="1"/>
  <c r="X29" i="1"/>
  <c r="Y29" i="1"/>
  <c r="Z29" i="1"/>
  <c r="AA29" i="1"/>
  <c r="AB29" i="1"/>
  <c r="E30" i="1"/>
  <c r="F30" i="1"/>
  <c r="G30" i="1"/>
  <c r="H30" i="1"/>
  <c r="I30" i="1"/>
  <c r="J30" i="1"/>
  <c r="K30" i="1"/>
  <c r="L30" i="1"/>
  <c r="M30" i="1"/>
  <c r="N30" i="1"/>
  <c r="O30" i="1"/>
  <c r="P30" i="1"/>
  <c r="Q30" i="1"/>
  <c r="R30" i="1"/>
  <c r="S30" i="1"/>
  <c r="T30" i="1"/>
  <c r="U30" i="1"/>
  <c r="V30" i="1"/>
  <c r="W30" i="1"/>
  <c r="X30" i="1"/>
  <c r="Y30" i="1"/>
  <c r="Z30" i="1"/>
  <c r="AA30" i="1"/>
  <c r="AB30" i="1"/>
  <c r="E31" i="1"/>
  <c r="F31" i="1"/>
  <c r="G31" i="1"/>
  <c r="H31" i="1"/>
  <c r="I31" i="1"/>
  <c r="J31" i="1"/>
  <c r="K31" i="1"/>
  <c r="L31" i="1"/>
  <c r="M31" i="1"/>
  <c r="N31" i="1"/>
  <c r="O31" i="1"/>
  <c r="P31" i="1"/>
  <c r="Q31" i="1"/>
  <c r="R31" i="1"/>
  <c r="S31" i="1"/>
  <c r="T31" i="1"/>
  <c r="U31" i="1"/>
  <c r="V31" i="1"/>
  <c r="W31" i="1"/>
  <c r="X31" i="1"/>
  <c r="Y31" i="1"/>
  <c r="Z31" i="1"/>
  <c r="AA31" i="1"/>
  <c r="AB31" i="1"/>
  <c r="E32" i="1"/>
  <c r="F32" i="1"/>
  <c r="G32" i="1"/>
  <c r="H32" i="1"/>
  <c r="I32" i="1"/>
  <c r="J32" i="1"/>
  <c r="K32" i="1"/>
  <c r="L32" i="1"/>
  <c r="M32" i="1"/>
  <c r="N32" i="1"/>
  <c r="O32" i="1"/>
  <c r="P32" i="1"/>
  <c r="Q32" i="1"/>
  <c r="R32" i="1"/>
  <c r="S32" i="1"/>
  <c r="T32" i="1"/>
  <c r="U32" i="1"/>
  <c r="V32" i="1"/>
  <c r="W32" i="1"/>
  <c r="X32" i="1"/>
  <c r="Y32" i="1"/>
  <c r="Z32" i="1"/>
  <c r="AA32" i="1"/>
  <c r="AB32" i="1"/>
  <c r="E33" i="1"/>
  <c r="F33" i="1"/>
  <c r="G33" i="1"/>
  <c r="H33" i="1"/>
  <c r="I33" i="1"/>
  <c r="J33" i="1"/>
  <c r="K33" i="1"/>
  <c r="L33" i="1"/>
  <c r="M33" i="1"/>
  <c r="N33" i="1"/>
  <c r="O33" i="1"/>
  <c r="P33" i="1"/>
  <c r="Q33" i="1"/>
  <c r="R33" i="1"/>
  <c r="S33" i="1"/>
  <c r="T33" i="1"/>
  <c r="U33" i="1"/>
  <c r="V33" i="1"/>
  <c r="W33" i="1"/>
  <c r="X33" i="1"/>
  <c r="Y33" i="1"/>
  <c r="Z33" i="1"/>
  <c r="AA33" i="1"/>
  <c r="AB33" i="1"/>
  <c r="E34" i="1"/>
  <c r="F34" i="1"/>
  <c r="G34" i="1"/>
  <c r="H34" i="1"/>
  <c r="I34" i="1"/>
  <c r="J34" i="1"/>
  <c r="K34" i="1"/>
  <c r="L34" i="1"/>
  <c r="M34" i="1"/>
  <c r="N34" i="1"/>
  <c r="O34" i="1"/>
  <c r="P34" i="1"/>
  <c r="Q34" i="1"/>
  <c r="R34" i="1"/>
  <c r="S34" i="1"/>
  <c r="T34" i="1"/>
  <c r="U34" i="1"/>
  <c r="V34" i="1"/>
  <c r="W34" i="1"/>
  <c r="X34" i="1"/>
  <c r="Y34" i="1"/>
  <c r="Z34" i="1"/>
  <c r="AA34" i="1"/>
  <c r="AB34" i="1"/>
  <c r="E35" i="1"/>
  <c r="F35" i="1"/>
  <c r="G35" i="1"/>
  <c r="H35" i="1"/>
  <c r="I35" i="1"/>
  <c r="J35" i="1"/>
  <c r="K35" i="1"/>
  <c r="L35" i="1"/>
  <c r="M35" i="1"/>
  <c r="N35" i="1"/>
  <c r="O35" i="1"/>
  <c r="P35" i="1"/>
  <c r="Q35" i="1"/>
  <c r="R35" i="1"/>
  <c r="S35" i="1"/>
  <c r="T35" i="1"/>
  <c r="U35" i="1"/>
  <c r="V35" i="1"/>
  <c r="W35" i="1"/>
  <c r="X35" i="1"/>
  <c r="Y35" i="1"/>
  <c r="Z35" i="1"/>
  <c r="AA35" i="1"/>
  <c r="AB35" i="1"/>
  <c r="E36" i="1"/>
  <c r="F36" i="1"/>
  <c r="G36" i="1"/>
  <c r="H36" i="1"/>
  <c r="I36" i="1"/>
  <c r="J36" i="1"/>
  <c r="K36" i="1"/>
  <c r="L36" i="1"/>
  <c r="M36" i="1"/>
  <c r="N36" i="1"/>
  <c r="O36" i="1"/>
  <c r="P36" i="1"/>
  <c r="Q36" i="1"/>
  <c r="R36" i="1"/>
  <c r="S36" i="1"/>
  <c r="T36" i="1"/>
  <c r="U36" i="1"/>
  <c r="V36" i="1"/>
  <c r="W36" i="1"/>
  <c r="X36" i="1"/>
  <c r="Y36" i="1"/>
  <c r="Z36" i="1"/>
  <c r="AA36" i="1"/>
  <c r="AB36" i="1"/>
  <c r="C36" i="1"/>
  <c r="C35" i="1"/>
  <c r="C34" i="1"/>
  <c r="C33" i="1"/>
  <c r="C32" i="1"/>
  <c r="C31" i="1"/>
  <c r="C30" i="1"/>
  <c r="C29" i="1"/>
  <c r="C28" i="1"/>
  <c r="C27" i="1"/>
  <c r="C26" i="1"/>
  <c r="C25" i="1"/>
  <c r="C24" i="1"/>
  <c r="C23" i="1"/>
  <c r="C22" i="1"/>
  <c r="C21" i="1"/>
  <c r="C20" i="1"/>
  <c r="C19" i="1"/>
  <c r="C18" i="1"/>
  <c r="C17" i="1"/>
  <c r="C16" i="1"/>
  <c r="C15" i="1"/>
  <c r="C14" i="1"/>
  <c r="C13" i="1"/>
  <c r="C12" i="1"/>
  <c r="C11" i="1"/>
  <c r="D10" i="1"/>
  <c r="C10" i="1"/>
  <c r="B10" i="1"/>
  <c r="D9" i="1"/>
  <c r="C9" i="1"/>
  <c r="B9" i="1"/>
  <c r="D8" i="1"/>
  <c r="C8" i="1"/>
  <c r="B8" i="1"/>
  <c r="D7" i="1"/>
  <c r="C7" i="1"/>
  <c r="B7" i="1"/>
  <c r="C7" i="4"/>
  <c r="D7" i="4"/>
  <c r="C8" i="4"/>
  <c r="D8" i="4"/>
  <c r="C9" i="4"/>
  <c r="D9" i="4"/>
  <c r="C10" i="4"/>
  <c r="D10" i="4"/>
  <c r="C11" i="4"/>
  <c r="C12" i="4"/>
  <c r="C13" i="4"/>
  <c r="C14" i="4"/>
  <c r="C15" i="4"/>
  <c r="C16" i="4"/>
  <c r="C17" i="4"/>
  <c r="C18" i="4"/>
  <c r="C19" i="4"/>
  <c r="C20" i="4"/>
  <c r="C21" i="4"/>
  <c r="C22" i="4"/>
  <c r="C23" i="4"/>
  <c r="C24" i="4"/>
  <c r="C25" i="4"/>
  <c r="C26" i="4"/>
  <c r="C27" i="4"/>
  <c r="C28" i="4"/>
  <c r="C29" i="4"/>
  <c r="C30" i="4"/>
  <c r="C31" i="4"/>
  <c r="C32" i="4"/>
  <c r="C33" i="4"/>
  <c r="C34" i="4"/>
  <c r="C35" i="4"/>
  <c r="C36" i="4"/>
  <c r="B10" i="4"/>
  <c r="B9" i="4"/>
  <c r="B8" i="4"/>
  <c r="B7" i="4"/>
  <c r="B32" i="4" l="1"/>
  <c r="B32" i="1"/>
  <c r="B22" i="4"/>
  <c r="B22" i="1"/>
  <c r="B31" i="1"/>
  <c r="B31" i="4"/>
  <c r="AC28" i="1"/>
  <c r="D28" i="4"/>
  <c r="D28" i="1"/>
  <c r="B36" i="1"/>
  <c r="B36" i="4"/>
  <c r="B28" i="1"/>
  <c r="B28" i="4"/>
  <c r="AC35" i="1"/>
  <c r="D35" i="4"/>
  <c r="D35" i="1"/>
  <c r="AC21" i="1" s="1"/>
  <c r="AC27" i="1"/>
  <c r="D27" i="4"/>
  <c r="D27" i="1"/>
  <c r="AC17" i="1" s="1"/>
  <c r="D31" i="4"/>
  <c r="AC31" i="1"/>
  <c r="D31" i="1"/>
  <c r="AC19" i="1" s="1"/>
  <c r="AC30" i="1"/>
  <c r="D30" i="4"/>
  <c r="D30" i="1"/>
  <c r="B27" i="1"/>
  <c r="B27" i="4"/>
  <c r="D26" i="1"/>
  <c r="AC26" i="1"/>
  <c r="D26" i="4"/>
  <c r="B24" i="4"/>
  <c r="B24" i="1"/>
  <c r="AC23" i="1"/>
  <c r="D23" i="4"/>
  <c r="D23" i="1"/>
  <c r="AC15" i="1" s="1"/>
  <c r="B23" i="1"/>
  <c r="B23" i="4"/>
  <c r="D29" i="4"/>
  <c r="D29" i="1"/>
  <c r="AC18" i="1" s="1"/>
  <c r="AC29" i="1"/>
  <c r="B35" i="1"/>
  <c r="B35" i="4"/>
  <c r="AC34" i="1"/>
  <c r="D34" i="4"/>
  <c r="D34" i="1"/>
  <c r="B26" i="4"/>
  <c r="B26" i="1"/>
  <c r="D25" i="1"/>
  <c r="AC16" i="1" s="1"/>
  <c r="AC25" i="1"/>
  <c r="D25" i="4"/>
  <c r="D22" i="1"/>
  <c r="AC22" i="1"/>
  <c r="D22" i="4"/>
  <c r="B30" i="4"/>
  <c r="B30" i="1"/>
  <c r="B29" i="1"/>
  <c r="B29" i="4"/>
  <c r="D36" i="1"/>
  <c r="D36" i="4"/>
  <c r="AC36" i="1"/>
  <c r="B34" i="1"/>
  <c r="B34" i="4"/>
  <c r="D33" i="1"/>
  <c r="AC20" i="1" s="1"/>
  <c r="D33" i="4"/>
  <c r="AC33" i="1"/>
  <c r="B33" i="4"/>
  <c r="B33" i="1"/>
  <c r="B25" i="1"/>
  <c r="B25" i="4"/>
  <c r="D32" i="1"/>
  <c r="D32" i="4"/>
  <c r="AC32" i="1"/>
  <c r="AC24" i="1"/>
  <c r="D24" i="1"/>
  <c r="D24" i="4"/>
  <c r="D18" i="4" l="1"/>
  <c r="D18" i="1"/>
  <c r="D17" i="4"/>
  <c r="D17" i="1"/>
  <c r="AC12" i="1" s="1"/>
  <c r="D20" i="4"/>
  <c r="D20" i="1"/>
  <c r="D15" i="4"/>
  <c r="B21" i="4"/>
  <c r="B21" i="1"/>
  <c r="B19" i="1"/>
  <c r="B19" i="4"/>
  <c r="B16" i="4"/>
  <c r="B16" i="1"/>
  <c r="B15" i="1"/>
  <c r="B15" i="4"/>
  <c r="B18" i="1"/>
  <c r="B18" i="4"/>
  <c r="D16" i="1"/>
  <c r="D21" i="1"/>
  <c r="AC14" i="1" s="1"/>
  <c r="B20" i="1"/>
  <c r="B20" i="4"/>
  <c r="D15" i="1"/>
  <c r="AC11" i="1" s="1"/>
  <c r="D19" i="4"/>
  <c r="B17" i="1"/>
  <c r="B17" i="4"/>
  <c r="D16" i="4"/>
  <c r="D21" i="4"/>
  <c r="D19" i="1"/>
  <c r="AC13" i="1" s="1"/>
  <c r="D12" i="1"/>
  <c r="D12" i="4"/>
  <c r="D14" i="1" l="1"/>
  <c r="D14" i="4"/>
  <c r="D13" i="1"/>
  <c r="D13" i="4"/>
  <c r="D11" i="4"/>
  <c r="B13" i="4"/>
  <c r="B13" i="1"/>
  <c r="B11" i="1"/>
  <c r="B11" i="4"/>
  <c r="D11" i="1"/>
  <c r="B14" i="1"/>
  <c r="B14" i="4"/>
  <c r="B12" i="1"/>
  <c r="B1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Kristin Jensen Alle</author>
    <author>Marie Elise Aarrestad Aakre</author>
  </authors>
  <commentList>
    <comment ref="J3" authorId="0" shapeId="0" xr:uid="{20491BFA-0FA1-4D8D-AC00-173DE66ED16E}">
      <text>
        <r>
          <rPr>
            <sz val="10"/>
            <color indexed="81"/>
            <rFont val="Tahoma"/>
            <family val="2"/>
          </rPr>
          <t>Fyll inn årstall år 1 som grunnlag for automatisk innfylling i arket.</t>
        </r>
      </text>
    </comment>
    <comment ref="AI3" authorId="0" shapeId="0" xr:uid="{D2B2D752-D9E5-4F49-9A89-C66E7374EFF1}">
      <text>
        <r>
          <rPr>
            <sz val="10"/>
            <color indexed="81"/>
            <rFont val="Tahoma"/>
            <family val="2"/>
          </rPr>
          <t>Fyll inn årstall år 2 som grunnlag for automatisk innfylling i arket.</t>
        </r>
      </text>
    </comment>
    <comment ref="I4" authorId="1" shapeId="0" xr:uid="{F5934B39-93E5-49E3-9DC6-D68BB554F0DB}">
      <text>
        <r>
          <rPr>
            <sz val="9"/>
            <color indexed="81"/>
            <rFont val="Tahoma"/>
            <family val="2"/>
          </rPr>
          <t>Fyll in brukt energi og timer for hver mnd. 
NB: ikke slett tidligere måneder!</t>
        </r>
      </text>
    </comment>
    <comment ref="AH4" authorId="1" shapeId="0" xr:uid="{3A36BF59-EDF0-42BA-9A29-525841121C7C}">
      <text>
        <r>
          <rPr>
            <sz val="9"/>
            <color indexed="81"/>
            <rFont val="Tahoma"/>
            <family val="2"/>
          </rPr>
          <t>Fyll in brukt energi og timer for hver mnd. 
NB: ikke slett tidligere måneder!</t>
        </r>
      </text>
    </comment>
    <comment ref="D5" authorId="1" shapeId="0" xr:uid="{6E329AA2-ED14-4551-BCFA-835065E49572}">
      <text>
        <r>
          <rPr>
            <sz val="9"/>
            <color indexed="81"/>
            <rFont val="Tahoma"/>
            <family val="2"/>
          </rPr>
          <t>Skriv inn her hvis du velger "annet" på maskintype. Skriv "Hybrid" hvis du har en hybridmaskin som legges inn to ganger</t>
        </r>
      </text>
    </comment>
    <comment ref="E5" authorId="1" shapeId="0" xr:uid="{C58086EF-B475-4A9B-901C-12DED6A62771}">
      <text>
        <r>
          <rPr>
            <sz val="9"/>
            <color indexed="81"/>
            <rFont val="Tahoma"/>
            <family val="2"/>
          </rPr>
          <t>Dersom det kommer opp "Ja" her skal maskinen være utslippsfri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Marie Elise Aarrestad Aakre</author>
  </authors>
  <commentList>
    <comment ref="C4" authorId="0" shapeId="0" xr:uid="{E1411098-3123-4855-BEEB-29CB812CEF3B}">
      <text>
        <r>
          <rPr>
            <sz val="9"/>
            <color indexed="81"/>
            <rFont val="Tahoma"/>
            <family val="2"/>
          </rPr>
          <t>Fyll inn hvor mye av de ulike typene energi som er kjøpt per mnd og navnet på vedlagt faktura/kvittering e.l.
For EL og fjernvarme fyll inn forbruk fra månedens regning
For andre typer fyll inn mengden i nye tanker levert den måneden</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Marie Elise Aarrestad Aakre</author>
  </authors>
  <commentList>
    <comment ref="AA3" authorId="0" shapeId="0" xr:uid="{58FEB1F2-F68D-40A6-A976-F21FBA3BBF27}">
      <text>
        <r>
          <rPr>
            <sz val="9"/>
            <color indexed="81"/>
            <rFont val="Tahoma"/>
            <family val="2"/>
          </rPr>
          <t>I denne tabellen summeres forbruket for den enkelte måneden automatisk. 
Tallene er justert for virkningsgrad og omregnet til kWh</t>
        </r>
      </text>
    </comment>
    <comment ref="AC4" authorId="0" shapeId="0" xr:uid="{3A57CA81-E658-413F-A3AF-6CDF37D5A44D}">
      <text>
        <r>
          <rPr>
            <sz val="9"/>
            <color indexed="81"/>
            <rFont val="Tahoma"/>
            <family val="2"/>
          </rPr>
          <t>Tabellen viser løpende det totale forbruket for hver energitype og hvor stor prosent det utgjør</t>
        </r>
      </text>
    </comment>
    <comment ref="AG4" authorId="0" shapeId="0" xr:uid="{38555F79-B193-4C25-92DE-F23AB3E53DC6}">
      <text>
        <r>
          <rPr>
            <sz val="9"/>
            <color indexed="81"/>
            <rFont val="Tahoma"/>
            <family val="2"/>
          </rPr>
          <t xml:space="preserve">Tabellen sammenligner løpende hvor mye energi som er kjøpt inn og hvor mye som er brukt på prosjektet. </t>
        </r>
      </text>
    </comment>
    <comment ref="AC16" authorId="0" shapeId="0" xr:uid="{A8AE1A98-F3AB-402A-AF70-E76D813F7047}">
      <text>
        <r>
          <rPr>
            <sz val="9"/>
            <color indexed="81"/>
            <rFont val="Tahoma"/>
            <family val="2"/>
          </rPr>
          <t>Tabellen viser hvor mye av forbruket som er utslippsfritt, fossilfritt og eventuelt fossilt</t>
        </r>
      </text>
    </comment>
    <comment ref="AC18" authorId="0" shapeId="0" xr:uid="{DF45061F-B93A-4077-818C-3F4EAF3F6EEC}">
      <text>
        <r>
          <rPr>
            <sz val="9"/>
            <color indexed="81"/>
            <rFont val="Tahoma"/>
            <family val="2"/>
          </rPr>
          <t>Elektrisitet, fjernvarme og hydrogen</t>
        </r>
      </text>
    </comment>
    <comment ref="K19" authorId="0" shapeId="0" xr:uid="{91E34E98-728B-496D-A5C3-0AE7A2AAE318}">
      <text>
        <r>
          <rPr>
            <sz val="9"/>
            <color indexed="81"/>
            <rFont val="Tahoma"/>
            <family val="2"/>
          </rPr>
          <t>Diagrammet under viser hvor stor prosent av de ulike energitypene som er brukt hver måned</t>
        </r>
      </text>
    </comment>
    <comment ref="Z19" authorId="0" shapeId="0" xr:uid="{11C3CF02-00A5-45EB-B6A8-C95C33C727C5}">
      <text>
        <r>
          <rPr>
            <sz val="9"/>
            <color indexed="81"/>
            <rFont val="Tahoma"/>
            <family val="2"/>
          </rPr>
          <t xml:space="preserve">Diagrammet under viser hvor mye kWh som er brukt av de ulike energitypene per mnd
</t>
        </r>
      </text>
    </comment>
    <comment ref="AC19" authorId="0" shapeId="0" xr:uid="{8C1CC114-E290-431D-98BD-B6669A353771}">
      <text>
        <r>
          <rPr>
            <sz val="9"/>
            <color indexed="81"/>
            <rFont val="Tahoma"/>
            <family val="2"/>
          </rPr>
          <t>Biogass og biodiesel</t>
        </r>
      </text>
    </comment>
    <comment ref="AC20" authorId="0" shapeId="0" xr:uid="{F1D2BBC5-2CAD-4340-ABE2-71B02F3E31BF}">
      <text>
        <r>
          <rPr>
            <sz val="9"/>
            <color indexed="81"/>
            <rFont val="Tahoma"/>
            <family val="2"/>
          </rPr>
          <t>Diesel og bensin</t>
        </r>
      </text>
    </comment>
    <comment ref="AF24" authorId="0" shapeId="0" xr:uid="{E49684C3-4D78-46C5-8A3F-6A6175A93591}">
      <text>
        <r>
          <rPr>
            <sz val="9"/>
            <color indexed="81"/>
            <rFont val="Tahoma"/>
            <family val="2"/>
          </rPr>
          <t>Kakediagrammet viser hvor mye prosent av energiforbruken som er utslippsfri, fossilfri og fossil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Marie Elise Aarrestad Aakre</author>
  </authors>
  <commentList>
    <comment ref="AB1" authorId="0" shapeId="0" xr:uid="{B614F096-F4E7-499D-8EE0-59A320F0BAA7}">
      <text>
        <r>
          <rPr>
            <sz val="9"/>
            <color indexed="81"/>
            <rFont val="Tahoma"/>
            <family val="2"/>
          </rPr>
          <t>Grafene viser hvordan forholdet mellom energi brukt og timer kjørt er for hver enkelt maskin</t>
        </r>
      </text>
    </comment>
    <comment ref="E55" authorId="0" shapeId="0" xr:uid="{ADA7262F-B6B5-42EC-9FB2-773A3288A70F}">
      <text>
        <r>
          <rPr>
            <sz val="9"/>
            <color indexed="81"/>
            <rFont val="Tahoma"/>
            <family val="2"/>
          </rPr>
          <t>Tabellen henter data fra fanen "Maskinbruk" og brukes til å lage grafen over</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<sst xmlns="http://schemas.openxmlformats.org/spreadsheetml/2006/main" count="856" uniqueCount="177">
  <si>
    <t>Maskintype
Velg fra nedtrekksmeny</t>
  </si>
  <si>
    <t>Maskinnummer
Fyll inn</t>
  </si>
  <si>
    <t>Energibærer
Velg fra nedtrekksmeny</t>
  </si>
  <si>
    <t>Energiforbruk</t>
  </si>
  <si>
    <t>År 1</t>
  </si>
  <si>
    <t>År 2</t>
  </si>
  <si>
    <t xml:space="preserve">Januar </t>
  </si>
  <si>
    <t>Februar</t>
  </si>
  <si>
    <t>Mars</t>
  </si>
  <si>
    <t>April</t>
  </si>
  <si>
    <t>Mai</t>
  </si>
  <si>
    <t>Juni</t>
  </si>
  <si>
    <t>Juli</t>
  </si>
  <si>
    <t>August</t>
  </si>
  <si>
    <t>September</t>
  </si>
  <si>
    <t>Oktober</t>
  </si>
  <si>
    <t>November</t>
  </si>
  <si>
    <t>Desember</t>
  </si>
  <si>
    <t xml:space="preserve">Timeforbruk </t>
  </si>
  <si>
    <t>TQM ID xxxx</t>
  </si>
  <si>
    <t>Filnavn: Inndata til månedsrapport - utslippsfrie byggeplasser og anleggsområder</t>
  </si>
  <si>
    <t>År 1:</t>
  </si>
  <si>
    <t>År 2:</t>
  </si>
  <si>
    <t>20yy</t>
  </si>
  <si>
    <t xml:space="preserve">Maskintype </t>
  </si>
  <si>
    <t>Spesifiser "annet utstyr" her</t>
  </si>
  <si>
    <t xml:space="preserve">Krav til utslipps-fritt? </t>
  </si>
  <si>
    <t>Individ-nummer</t>
  </si>
  <si>
    <t>Drivstoff-type</t>
  </si>
  <si>
    <t>Benevning energi</t>
  </si>
  <si>
    <t>Januar</t>
  </si>
  <si>
    <t>Timer summert</t>
  </si>
  <si>
    <t>Energi summert</t>
  </si>
  <si>
    <t>(Velg fra nedtrekksmeny)</t>
  </si>
  <si>
    <t>NB: Dersom hybrid, skriv "Hybrid"</t>
  </si>
  <si>
    <t>(Fylles inn automatisk)</t>
  </si>
  <si>
    <t>(Fyll inn)</t>
  </si>
  <si>
    <t>(Velg fra ned-trekksmeny)</t>
  </si>
  <si>
    <t>Kolonne1</t>
  </si>
  <si>
    <t>Kolonne2</t>
  </si>
  <si>
    <t>Kolonne3</t>
  </si>
  <si>
    <t>Kolonne4</t>
  </si>
  <si>
    <t>Kolonne5</t>
  </si>
  <si>
    <t>Kolonne6</t>
  </si>
  <si>
    <t>Energi</t>
  </si>
  <si>
    <t>Timer</t>
  </si>
  <si>
    <t>Hovedentreprenør</t>
  </si>
  <si>
    <t>"Fyll inn navn entreprenør"</t>
  </si>
  <si>
    <t>Biodiesel</t>
  </si>
  <si>
    <t>Brakkerigg</t>
  </si>
  <si>
    <t>Elektrisitet</t>
  </si>
  <si>
    <t>Borerigg</t>
  </si>
  <si>
    <t>Tårnkran</t>
  </si>
  <si>
    <t>Gravemaskin under 8 tonn</t>
  </si>
  <si>
    <t>Underentreprenør 1</t>
  </si>
  <si>
    <t>Entreprenør 3</t>
  </si>
  <si>
    <t>Entreprenør 4</t>
  </si>
  <si>
    <t>Entreprenør 5</t>
  </si>
  <si>
    <t>Entreprenør 6</t>
  </si>
  <si>
    <t>Kjøpt energi januar</t>
  </si>
  <si>
    <t>Kjøpt energi februar</t>
  </si>
  <si>
    <t>Kjøpt energi mars</t>
  </si>
  <si>
    <t>Kjøpt energi april</t>
  </si>
  <si>
    <t>Type drivstoff</t>
  </si>
  <si>
    <t>Kjøpt inn (mengde)</t>
  </si>
  <si>
    <t>Navn på vedlegg (faktura/kvittering/Strømmåler ++)</t>
  </si>
  <si>
    <t>Elektrisitet (kWh)</t>
  </si>
  <si>
    <t>Hydrogen (kg)</t>
  </si>
  <si>
    <t>Fjernvarme (kWh)</t>
  </si>
  <si>
    <t>Biogass (kg)</t>
  </si>
  <si>
    <t>Biodiesel (liter)</t>
  </si>
  <si>
    <t>Diesel (liter)</t>
  </si>
  <si>
    <t>Bensin (liter)</t>
  </si>
  <si>
    <t>Kjøpe energi mai</t>
  </si>
  <si>
    <t>Kjøpt energi juni</t>
  </si>
  <si>
    <t>Kjøpt energi juli</t>
  </si>
  <si>
    <t>Kjøpt energi august</t>
  </si>
  <si>
    <t>Kjøpt energi september</t>
  </si>
  <si>
    <t>Kjøpt energi oktober</t>
  </si>
  <si>
    <t>Kjøpt energi november</t>
  </si>
  <si>
    <t>Kjøpt energi desember</t>
  </si>
  <si>
    <t>Energiforbruk januar</t>
  </si>
  <si>
    <t>Energiforbruk februar</t>
  </si>
  <si>
    <t>Energiforbruk mars</t>
  </si>
  <si>
    <t>Energiforbruk april</t>
  </si>
  <si>
    <t>Energibærer</t>
  </si>
  <si>
    <t xml:space="preserve">Totalt forbruk </t>
  </si>
  <si>
    <t>Forbruk i prosent</t>
  </si>
  <si>
    <t>Hydrogen (kWh)</t>
  </si>
  <si>
    <t>Biogass (kWh)</t>
  </si>
  <si>
    <t>Biodiesel (kWh)</t>
  </si>
  <si>
    <t>Diesel (kWh)</t>
  </si>
  <si>
    <t>Bensin (kWh)</t>
  </si>
  <si>
    <t>Energiforbruk mai</t>
  </si>
  <si>
    <t>Energiforbruk juni</t>
  </si>
  <si>
    <t>Energiforbruk juli</t>
  </si>
  <si>
    <t>Energiforbruk august</t>
  </si>
  <si>
    <t>Energiforbruk september</t>
  </si>
  <si>
    <t>Energiforbruk oktober</t>
  </si>
  <si>
    <t>Energiforbruk november</t>
  </si>
  <si>
    <t>Energiforbruk desember</t>
  </si>
  <si>
    <t>Totalt forbruk</t>
  </si>
  <si>
    <t>Totalt forbruk energi</t>
  </si>
  <si>
    <t>Sammenstilling kjøpt energi</t>
  </si>
  <si>
    <t xml:space="preserve">Februar </t>
  </si>
  <si>
    <t>Drivstoff</t>
  </si>
  <si>
    <t>Totalt</t>
  </si>
  <si>
    <t xml:space="preserve">Prosent </t>
  </si>
  <si>
    <t>Rapportert kjøpt energi</t>
  </si>
  <si>
    <t>Rapportert brukt energi</t>
  </si>
  <si>
    <t>Diesel</t>
  </si>
  <si>
    <t>Bensin</t>
  </si>
  <si>
    <t>Totalt forbruk energitype</t>
  </si>
  <si>
    <t>Utslippsfritt</t>
  </si>
  <si>
    <t>Fossilfritt</t>
  </si>
  <si>
    <t>Fossilt</t>
  </si>
  <si>
    <t>Inndata til månedsrapport - utslippsfrie byggeplasser og anleggsområder</t>
  </si>
  <si>
    <t>Forholdstall energi / timer</t>
  </si>
  <si>
    <t>Individnummer</t>
  </si>
  <si>
    <t>Maskintype</t>
  </si>
  <si>
    <t>Krav utslippsfritt?</t>
  </si>
  <si>
    <t>Omregningsfaktor kWh*</t>
  </si>
  <si>
    <t>Asfaltutlegger</t>
  </si>
  <si>
    <t>Nei</t>
  </si>
  <si>
    <t>Asfaltsvals</t>
  </si>
  <si>
    <t xml:space="preserve">Hydrogen </t>
  </si>
  <si>
    <t>Beltelaster</t>
  </si>
  <si>
    <t>Fjernvarme</t>
  </si>
  <si>
    <t>Bergboremaskin (grunnundersøkelser)</t>
  </si>
  <si>
    <t>Biogass</t>
  </si>
  <si>
    <t>Ja</t>
  </si>
  <si>
    <t>Bulldoser</t>
  </si>
  <si>
    <t>Byggtørk</t>
  </si>
  <si>
    <t>Dumper</t>
  </si>
  <si>
    <t>Fres</t>
  </si>
  <si>
    <t>Hjuldoser</t>
  </si>
  <si>
    <t>Hjullaster</t>
  </si>
  <si>
    <t>Knuseverk</t>
  </si>
  <si>
    <t>Kompaktlaster</t>
  </si>
  <si>
    <t>Kompressor</t>
  </si>
  <si>
    <t>Komprimeringsmaskin (groftevals)</t>
  </si>
  <si>
    <t>Kranbil</t>
  </si>
  <si>
    <t>Pælemaskin</t>
  </si>
  <si>
    <t>Riverrobot</t>
  </si>
  <si>
    <t>Sikteverk</t>
  </si>
  <si>
    <t>Veiskrape</t>
  </si>
  <si>
    <t>Spuntmaskin</t>
  </si>
  <si>
    <t>Teleskoplaster</t>
  </si>
  <si>
    <t>Teleskoptruck</t>
  </si>
  <si>
    <t>Teletiner</t>
  </si>
  <si>
    <t>Traktorgraver</t>
  </si>
  <si>
    <t>Truck</t>
  </si>
  <si>
    <t>Vals</t>
  </si>
  <si>
    <t>Vibroplate</t>
  </si>
  <si>
    <t>Anleggsvals</t>
  </si>
  <si>
    <t>Traktor opp til 100hk</t>
  </si>
  <si>
    <t>Traktor 100-250 hk</t>
  </si>
  <si>
    <t>Traktor over 250 hk</t>
  </si>
  <si>
    <t>Beltedumper</t>
  </si>
  <si>
    <t>Transportbånd</t>
  </si>
  <si>
    <t xml:space="preserve">Annet stationært utstyr (spesifiser) </t>
  </si>
  <si>
    <t xml:space="preserve">Annet utstyr eller maskiner (spesifiser) </t>
  </si>
  <si>
    <t>20XX</t>
  </si>
  <si>
    <t>Opprinnelig kontraktfestet prosentandel utslippsfritt</t>
  </si>
  <si>
    <t>Justert kontraktfestet prosentandel</t>
  </si>
  <si>
    <t>Gravemaskin 8-15 tonn</t>
  </si>
  <si>
    <t>Gravemaskin 16 - 20 tonn</t>
  </si>
  <si>
    <t>Gravemaskin 21-25 tonn</t>
  </si>
  <si>
    <t>Gravemaskin 26 - 30 tonn</t>
  </si>
  <si>
    <t>Gravemaskin 31 - 35 tonn</t>
  </si>
  <si>
    <t>Gravemaskin 36 - 40 tonn</t>
  </si>
  <si>
    <t>Gravemaskin over 40 tonn</t>
  </si>
  <si>
    <t>Åpne/lukke år</t>
  </si>
  <si>
    <r>
      <rPr>
        <b/>
        <u/>
        <sz val="11"/>
        <color theme="1"/>
        <rFont val="Arial Narrow"/>
        <family val="2"/>
      </rPr>
      <t>Informasjon:</t>
    </r>
    <r>
      <rPr>
        <sz val="11"/>
        <color theme="1"/>
        <rFont val="Arial Narrow"/>
        <family val="2"/>
      </rPr>
      <t xml:space="preserve">
I tabellene nedenfor vises totalt forbruk av de forskjellige energibærerne pr. måned iht. innlagte data for maskinbruk. Tallene er justert for virkningsgrad og regnet om til kWh.
Tabell for aktuell måned skal kopieres inn i månedsrapporten som sendes til Stavanger kommunes prosjektleder.</t>
    </r>
  </si>
  <si>
    <t>&lt;--- Åpne/lukke år</t>
  </si>
  <si>
    <t>TQM ID 8197</t>
  </si>
  <si>
    <t>*Tall hentet fra SN/TS 3770:2023 Tilllegg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</si>
</sst>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8"/>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sz val="11"/>
      <name val="Calibri"/>
      <family val="2"/>
      <scheme val="minor"/>
    </font>
    <font>
      <sz val="11"/>
      <color rgb="FFFF0000"/>
      <name val="Calibri"/>
      <family val="2"/>
      <scheme val="minor"/>
    </font>
    <font>
      <sz val="9"/>
      <color indexed="81"/>
      <name val="Tahoma"/>
      <family val="2"/>
    </font>
    <font>
      <u/>
      <sz val="11"/>
      <color theme="10"/>
      <name val="Calibri"/>
      <family val="2"/>
      <scheme val="minor"/>
    </font>
    <font>
      <b/>
      <sz val="14"/>
      <name val="Calibri"/>
      <family val="2"/>
      <scheme val="minor"/>
    </font>
    <font>
      <sz val="11"/>
      <name val="Arial Narrow"/>
      <family val="2"/>
    </font>
    <font>
      <b/>
      <sz val="14"/>
      <name val="Arial Narrow"/>
      <family val="2"/>
    </font>
    <font>
      <sz val="11"/>
      <color theme="1"/>
      <name val="Arial Narrow"/>
      <family val="2"/>
    </font>
    <font>
      <b/>
      <sz val="11"/>
      <color theme="0"/>
      <name val="Arial Narrow"/>
      <family val="2"/>
    </font>
    <font>
      <b/>
      <sz val="11"/>
      <color theme="1"/>
      <name val="Arial Narrow"/>
      <family val="2"/>
    </font>
    <font>
      <u/>
      <sz val="11"/>
      <color theme="10"/>
      <name val="Arial Narrow"/>
      <family val="2"/>
    </font>
    <font>
      <sz val="10"/>
      <color indexed="81"/>
      <name val="Tahoma"/>
      <family val="2"/>
    </font>
    <font>
      <sz val="12"/>
      <color theme="1"/>
      <name val="Arial"/>
      <family val="2"/>
    </font>
    <font>
      <sz val="12"/>
      <color theme="1"/>
      <name val="Arial Narrow"/>
      <family val="2"/>
    </font>
    <font>
      <sz val="12"/>
      <name val="Arial Narrow"/>
      <family val="2"/>
    </font>
    <font>
      <b/>
      <sz val="13"/>
      <color rgb="FFFF0000"/>
      <name val="Arial Narrow"/>
      <family val="2"/>
    </font>
    <font>
      <b/>
      <sz val="10"/>
      <color theme="1"/>
      <name val="Arial Narrow"/>
      <family val="2"/>
    </font>
    <font>
      <b/>
      <sz val="11"/>
      <name val="Arial Narrow"/>
      <family val="2"/>
    </font>
    <font>
      <b/>
      <sz val="12"/>
      <color theme="1"/>
      <name val="Arial Narrow"/>
      <family val="2"/>
    </font>
    <font>
      <b/>
      <sz val="12"/>
      <name val="Arial Narrow"/>
      <family val="2"/>
    </font>
    <font>
      <sz val="10"/>
      <name val="Arial Narrow"/>
      <family val="2"/>
    </font>
    <font>
      <sz val="12"/>
      <color rgb="FFA9D08E"/>
      <name val="Arial Narrow"/>
      <family val="2"/>
    </font>
    <font>
      <sz val="12"/>
      <color rgb="FFFF0000"/>
      <name val="Arial Narrow"/>
      <family val="2"/>
    </font>
    <font>
      <b/>
      <sz val="13"/>
      <name val="Arial Narrow"/>
      <family val="2"/>
    </font>
    <font>
      <b/>
      <sz val="11"/>
      <color theme="0"/>
      <name val="Arial"/>
      <family val="2"/>
    </font>
    <font>
      <b/>
      <u/>
      <sz val="11"/>
      <color theme="1"/>
      <name val="Arial Narrow"/>
      <family val="2"/>
    </font>
    <font>
      <b/>
      <sz val="14"/>
      <color theme="1"/>
      <name val="Arial Narrow"/>
      <family val="2"/>
    </font>
    <font>
      <sz val="11"/>
      <color rgb="FFFF0000"/>
      <name val="Arial Narrow"/>
      <family val="2"/>
    </font>
    <font>
      <b/>
      <sz val="16"/>
      <color theme="0"/>
      <name val="Arial Narrow"/>
      <family val="2"/>
    </font>
    <font>
      <sz val="10"/>
      <color theme="1"/>
      <name val="Arial Narrow"/>
      <family val="2"/>
    </font>
    <font>
      <b/>
      <sz val="11"/>
      <name val="Arial Narrow"/>
      <family val="2"/>
    </font>
    <font>
      <sz val="12"/>
      <color theme="1"/>
      <name val="Arial Narrow"/>
      <family val="2"/>
    </font>
    <font>
      <sz val="11"/>
      <color rgb="FFA9D08E"/>
      <name val="Arial Narrow"/>
      <family val="2"/>
    </font>
    <font>
      <sz val="14"/>
      <color theme="1"/>
      <name val="Arial Narrow"/>
      <family val="2"/>
    </font>
    <font>
      <b/>
      <sz val="11"/>
      <color theme="0"/>
      <name val="Calibri"/>
      <family val="2"/>
      <scheme val="minor"/>
    </font>
    <font>
      <b/>
      <sz val="10"/>
      <color theme="0"/>
      <name val="Calibri"/>
      <family val="2"/>
      <scheme val="minor"/>
    </font>
    <font>
      <i/>
      <sz val="8"/>
      <color rgb="FFFF0000"/>
      <name val="Arial Narrow"/>
      <family val="2"/>
    </font>
  </fonts>
  <fills count="12">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9" tint="0.79998168889431442"/>
        <bgColor theme="9" tint="0.79998168889431442"/>
      </patternFill>
    </fill>
    <fill>
      <patternFill patternType="solid">
        <fgColor rgb="FFA9D08E"/>
        <bgColor indexed="64"/>
      </patternFill>
    </fill>
  </fills>
  <borders count="67">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bottom style="thin">
        <color theme="9" tint="0.39997558519241921"/>
      </bottom>
      <diagonal/>
    </border>
    <border>
      <left/>
      <right/>
      <top/>
      <bottom style="thin">
        <color theme="9" tint="0.39997558519241921"/>
      </bottom>
      <diagonal/>
    </border>
    <border>
      <left/>
      <right style="medium">
        <color indexed="64"/>
      </right>
      <top/>
      <bottom style="thin">
        <color theme="9" tint="0.39997558519241921"/>
      </bottom>
      <diagonal/>
    </border>
    <border>
      <left style="medium">
        <color indexed="64"/>
      </left>
      <right style="thin">
        <color indexed="64"/>
      </right>
      <top/>
      <bottom style="thin">
        <color theme="9" tint="0.39997558519241921"/>
      </bottom>
      <diagonal/>
    </border>
    <border>
      <left style="thin">
        <color indexed="64"/>
      </left>
      <right style="thin">
        <color indexed="64"/>
      </right>
      <top/>
      <bottom style="thin">
        <color theme="9" tint="0.39997558519241921"/>
      </bottom>
      <diagonal/>
    </border>
    <border>
      <left style="thin">
        <color indexed="64"/>
      </left>
      <right style="medium">
        <color indexed="64"/>
      </right>
      <top/>
      <bottom style="thin">
        <color theme="9" tint="0.39997558519241921"/>
      </bottom>
      <diagonal/>
    </border>
    <border>
      <left style="thin">
        <color indexed="64"/>
      </left>
      <right style="thin">
        <color indexed="64"/>
      </right>
      <top style="thin">
        <color theme="9" tint="0.39997558519241921"/>
      </top>
      <bottom/>
      <diagonal/>
    </border>
    <border>
      <left/>
      <right style="thin">
        <color indexed="64"/>
      </right>
      <top style="medium">
        <color indexed="64"/>
      </top>
      <bottom/>
      <diagonal/>
    </border>
    <border>
      <left/>
      <right style="thin">
        <color indexed="64"/>
      </right>
      <top style="thin">
        <color theme="9" tint="0.39997558519241921"/>
      </top>
      <bottom/>
      <diagonal/>
    </border>
    <border>
      <left style="thin">
        <color indexed="64"/>
      </left>
      <right/>
      <top style="medium">
        <color indexed="64"/>
      </top>
      <bottom/>
      <diagonal/>
    </border>
    <border>
      <left style="thin">
        <color indexed="64"/>
      </left>
      <right/>
      <top style="thin">
        <color theme="9" tint="0.39997558519241921"/>
      </top>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theme="9" tint="0.39997558519241921"/>
      </top>
      <bottom/>
      <diagonal/>
    </border>
    <border>
      <left/>
      <right/>
      <top style="thin">
        <color theme="9" tint="0.39997558519241921"/>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9"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262">
    <xf numFmtId="0" fontId="0" fillId="0" borderId="0" xfId="0"/>
    <xf numFmtId="0" fontId="2" fillId="2" borderId="6" xfId="0" applyFont="1" applyFill="1" applyBorder="1"/>
    <xf numFmtId="0" fontId="0" fillId="2" borderId="7" xfId="0" applyFill="1" applyBorder="1"/>
    <xf numFmtId="0" fontId="0" fillId="2" borderId="8" xfId="0" applyFill="1" applyBorder="1"/>
    <xf numFmtId="0" fontId="2" fillId="3" borderId="9" xfId="0" applyFont="1" applyFill="1" applyBorder="1"/>
    <xf numFmtId="0" fontId="0" fillId="3" borderId="8" xfId="0" applyFill="1" applyBorder="1"/>
    <xf numFmtId="0" fontId="3" fillId="0" borderId="0" xfId="0" applyFont="1"/>
    <xf numFmtId="0" fontId="3" fillId="3" borderId="1" xfId="0" applyFont="1" applyFill="1" applyBorder="1"/>
    <xf numFmtId="0" fontId="3" fillId="5" borderId="24" xfId="0" applyFont="1" applyFill="1" applyBorder="1" applyAlignment="1">
      <alignment horizontal="center" vertical="center"/>
    </xf>
    <xf numFmtId="0" fontId="3" fillId="6" borderId="24" xfId="0" applyFont="1" applyFill="1" applyBorder="1" applyAlignment="1">
      <alignment horizontal="center" vertical="center"/>
    </xf>
    <xf numFmtId="0" fontId="2" fillId="9" borderId="9" xfId="0" applyFont="1" applyFill="1" applyBorder="1"/>
    <xf numFmtId="0" fontId="6" fillId="0" borderId="0" xfId="0" applyFont="1"/>
    <xf numFmtId="0" fontId="0" fillId="9" borderId="8" xfId="0" applyFill="1" applyBorder="1"/>
    <xf numFmtId="0" fontId="0" fillId="3" borderId="39" xfId="0" applyFill="1" applyBorder="1"/>
    <xf numFmtId="0" fontId="0" fillId="9" borderId="47" xfId="0" applyFill="1" applyBorder="1"/>
    <xf numFmtId="0" fontId="9" fillId="0" borderId="0" xfId="0" applyFont="1"/>
    <xf numFmtId="0" fontId="5" fillId="0" borderId="0" xfId="0" applyFont="1" applyAlignment="1">
      <alignment wrapText="1"/>
    </xf>
    <xf numFmtId="0" fontId="10" fillId="0" borderId="0" xfId="0" applyFont="1" applyAlignment="1">
      <alignment wrapText="1"/>
    </xf>
    <xf numFmtId="0" fontId="11" fillId="0" borderId="0" xfId="0" applyFont="1"/>
    <xf numFmtId="0" fontId="12" fillId="0" borderId="0" xfId="0" applyFont="1"/>
    <xf numFmtId="0" fontId="12" fillId="0" borderId="0" xfId="0" applyFont="1" applyAlignment="1">
      <alignment vertical="center"/>
    </xf>
    <xf numFmtId="0" fontId="14" fillId="0" borderId="0" xfId="0" applyFont="1" applyAlignment="1">
      <alignment vertical="center"/>
    </xf>
    <xf numFmtId="9" fontId="12" fillId="0" borderId="3" xfId="2" applyFont="1" applyBorder="1"/>
    <xf numFmtId="0" fontId="15" fillId="0" borderId="0" xfId="3" applyFont="1"/>
    <xf numFmtId="0" fontId="12" fillId="3" borderId="29" xfId="0" applyFont="1" applyFill="1" applyBorder="1"/>
    <xf numFmtId="0" fontId="12" fillId="0" borderId="26" xfId="0" applyFont="1" applyBorder="1"/>
    <xf numFmtId="9" fontId="12" fillId="0" borderId="27" xfId="2" applyFont="1" applyBorder="1"/>
    <xf numFmtId="0" fontId="12" fillId="3" borderId="26" xfId="0" applyFont="1" applyFill="1" applyBorder="1"/>
    <xf numFmtId="1" fontId="12" fillId="0" borderId="24" xfId="0" applyNumberFormat="1" applyFont="1" applyBorder="1"/>
    <xf numFmtId="0" fontId="12" fillId="0" borderId="28" xfId="0" applyFont="1" applyBorder="1"/>
    <xf numFmtId="1" fontId="12" fillId="0" borderId="4" xfId="0" applyNumberFormat="1" applyFont="1" applyBorder="1"/>
    <xf numFmtId="9" fontId="12" fillId="0" borderId="5" xfId="2" applyFont="1" applyBorder="1"/>
    <xf numFmtId="0" fontId="12" fillId="3" borderId="28" xfId="0" applyFont="1" applyFill="1" applyBorder="1"/>
    <xf numFmtId="1" fontId="10" fillId="0" borderId="2" xfId="0" applyNumberFormat="1" applyFont="1" applyBorder="1"/>
    <xf numFmtId="0" fontId="10" fillId="0" borderId="0" xfId="0" applyFont="1"/>
    <xf numFmtId="1" fontId="10" fillId="0" borderId="24" xfId="0" applyNumberFormat="1" applyFont="1" applyBorder="1"/>
    <xf numFmtId="1" fontId="10" fillId="0" borderId="4" xfId="0" applyNumberFormat="1" applyFont="1" applyBorder="1"/>
    <xf numFmtId="1" fontId="10" fillId="0" borderId="0" xfId="0" applyNumberFormat="1" applyFont="1"/>
    <xf numFmtId="9" fontId="12" fillId="0" borderId="0" xfId="2" applyFont="1" applyBorder="1"/>
    <xf numFmtId="9" fontId="12" fillId="0" borderId="3" xfId="2" applyFont="1" applyFill="1" applyBorder="1"/>
    <xf numFmtId="0" fontId="18" fillId="0" borderId="0" xfId="0" applyFont="1" applyAlignment="1">
      <alignment vertical="center"/>
    </xf>
    <xf numFmtId="0" fontId="18" fillId="0" borderId="0" xfId="0" applyFont="1" applyAlignment="1">
      <alignment horizontal="center" vertical="center"/>
    </xf>
    <xf numFmtId="0" fontId="18" fillId="0" borderId="0" xfId="0" applyFont="1"/>
    <xf numFmtId="0" fontId="19" fillId="0" borderId="0" xfId="0" applyFont="1"/>
    <xf numFmtId="0" fontId="18" fillId="11" borderId="6" xfId="0" applyFont="1" applyFill="1" applyBorder="1" applyAlignment="1">
      <alignment horizontal="center" vertical="center" wrapText="1"/>
    </xf>
    <xf numFmtId="0" fontId="20" fillId="11" borderId="36" xfId="0" applyFont="1" applyFill="1" applyBorder="1" applyAlignment="1">
      <alignment horizontal="center" vertical="center" wrapText="1"/>
    </xf>
    <xf numFmtId="0" fontId="12" fillId="11" borderId="36" xfId="0" applyFont="1" applyFill="1" applyBorder="1" applyAlignment="1">
      <alignment horizontal="center" vertical="center" wrapText="1"/>
    </xf>
    <xf numFmtId="0" fontId="21" fillId="4" borderId="34" xfId="0" applyFont="1" applyFill="1" applyBorder="1" applyAlignment="1">
      <alignment horizontal="center" vertical="center"/>
    </xf>
    <xf numFmtId="0" fontId="18" fillId="4" borderId="18" xfId="0" applyFont="1" applyFill="1" applyBorder="1" applyAlignment="1">
      <alignment horizontal="center" vertical="center" wrapText="1"/>
    </xf>
    <xf numFmtId="0" fontId="12" fillId="0" borderId="0" xfId="0" applyFont="1" applyAlignment="1">
      <alignment horizontal="center" vertical="center"/>
    </xf>
    <xf numFmtId="0" fontId="22" fillId="4" borderId="22" xfId="0" applyFont="1" applyFill="1" applyBorder="1" applyAlignment="1">
      <alignment horizontal="center" wrapText="1"/>
    </xf>
    <xf numFmtId="0" fontId="22" fillId="4" borderId="21" xfId="0" applyFont="1" applyFill="1" applyBorder="1" applyAlignment="1">
      <alignment horizontal="center" wrapText="1"/>
    </xf>
    <xf numFmtId="0" fontId="22" fillId="4" borderId="23" xfId="0" applyFont="1" applyFill="1" applyBorder="1" applyAlignment="1">
      <alignment horizontal="center" wrapText="1"/>
    </xf>
    <xf numFmtId="0" fontId="18" fillId="0" borderId="0" xfId="0" applyFont="1" applyAlignment="1">
      <alignment horizontal="center"/>
    </xf>
    <xf numFmtId="0" fontId="25" fillId="4" borderId="51" xfId="0" applyFont="1" applyFill="1" applyBorder="1" applyAlignment="1">
      <alignment horizontal="center" wrapText="1"/>
    </xf>
    <xf numFmtId="0" fontId="10" fillId="4" borderId="52" xfId="0" applyFont="1" applyFill="1" applyBorder="1" applyAlignment="1">
      <alignment horizontal="center" wrapText="1"/>
    </xf>
    <xf numFmtId="0" fontId="25" fillId="4" borderId="52" xfId="0" applyFont="1" applyFill="1" applyBorder="1" applyAlignment="1">
      <alignment horizontal="center" wrapText="1"/>
    </xf>
    <xf numFmtId="0" fontId="25" fillId="4" borderId="53" xfId="0" applyFont="1" applyFill="1" applyBorder="1" applyAlignment="1">
      <alignment horizontal="center" wrapText="1"/>
    </xf>
    <xf numFmtId="0" fontId="26" fillId="4" borderId="59" xfId="0" applyFont="1" applyFill="1" applyBorder="1" applyAlignment="1">
      <alignment horizontal="center" vertical="center" wrapText="1"/>
    </xf>
    <xf numFmtId="0" fontId="26" fillId="4" borderId="42" xfId="0" applyFont="1" applyFill="1" applyBorder="1" applyAlignment="1">
      <alignment horizontal="center" vertical="center" wrapText="1"/>
    </xf>
    <xf numFmtId="0" fontId="26" fillId="4" borderId="60" xfId="0" applyFont="1" applyFill="1" applyBorder="1" applyAlignment="1">
      <alignment horizontal="center" vertical="center" wrapText="1"/>
    </xf>
    <xf numFmtId="0" fontId="18" fillId="3" borderId="30" xfId="0" applyFont="1" applyFill="1" applyBorder="1" applyAlignment="1">
      <alignment horizontal="right" vertical="center"/>
    </xf>
    <xf numFmtId="0" fontId="18" fillId="3" borderId="16" xfId="0" applyFont="1" applyFill="1" applyBorder="1" applyAlignment="1">
      <alignment horizontal="right" vertical="center"/>
    </xf>
    <xf numFmtId="0" fontId="18" fillId="3" borderId="45" xfId="0" applyFont="1" applyFill="1" applyBorder="1" applyAlignment="1">
      <alignment horizontal="right" vertical="center"/>
    </xf>
    <xf numFmtId="0" fontId="26" fillId="4" borderId="59" xfId="0" applyFont="1" applyFill="1" applyBorder="1" applyAlignment="1">
      <alignment horizontal="center" vertical="top" wrapText="1"/>
    </xf>
    <xf numFmtId="0" fontId="26" fillId="4" borderId="42" xfId="0" applyFont="1" applyFill="1" applyBorder="1" applyAlignment="1">
      <alignment horizontal="center" vertical="top" wrapText="1"/>
    </xf>
    <xf numFmtId="0" fontId="26" fillId="4" borderId="60" xfId="0" applyFont="1" applyFill="1" applyBorder="1" applyAlignment="1">
      <alignment horizontal="center" vertical="top" wrapText="1"/>
    </xf>
    <xf numFmtId="0" fontId="18" fillId="0" borderId="55" xfId="0" applyFont="1" applyBorder="1" applyAlignment="1">
      <alignment vertical="top"/>
    </xf>
    <xf numFmtId="0" fontId="18" fillId="0" borderId="21" xfId="0" applyFont="1" applyBorder="1" applyAlignment="1">
      <alignment vertical="center"/>
    </xf>
    <xf numFmtId="0" fontId="18" fillId="0" borderId="21" xfId="0" applyFont="1" applyBorder="1" applyAlignment="1">
      <alignment horizontal="center" vertical="top"/>
    </xf>
    <xf numFmtId="0" fontId="12" fillId="0" borderId="21" xfId="0" applyFont="1" applyBorder="1" applyAlignment="1">
      <alignment horizontal="center" vertical="top"/>
    </xf>
    <xf numFmtId="0" fontId="18" fillId="0" borderId="21" xfId="0" applyFont="1" applyBorder="1" applyAlignment="1">
      <alignment vertical="top"/>
    </xf>
    <xf numFmtId="0" fontId="18" fillId="0" borderId="57" xfId="0" applyFont="1" applyBorder="1" applyAlignment="1">
      <alignment vertical="top"/>
    </xf>
    <xf numFmtId="0" fontId="18" fillId="0" borderId="29" xfId="0" applyFont="1" applyBorder="1" applyAlignment="1">
      <alignment vertical="top"/>
    </xf>
    <xf numFmtId="0" fontId="18" fillId="0" borderId="2" xfId="0" applyFont="1" applyBorder="1" applyAlignment="1">
      <alignment vertical="top"/>
    </xf>
    <xf numFmtId="0" fontId="18" fillId="0" borderId="37" xfId="0" applyFont="1" applyBorder="1" applyAlignment="1">
      <alignment vertical="top"/>
    </xf>
    <xf numFmtId="0" fontId="18" fillId="0" borderId="3" xfId="0" applyFont="1" applyBorder="1" applyAlignment="1">
      <alignment vertical="top"/>
    </xf>
    <xf numFmtId="0" fontId="18" fillId="0" borderId="0" xfId="0" applyFont="1" applyAlignment="1">
      <alignment vertical="top"/>
    </xf>
    <xf numFmtId="0" fontId="18" fillId="10" borderId="56" xfId="0" applyFont="1" applyFill="1" applyBorder="1" applyAlignment="1">
      <alignment vertical="top"/>
    </xf>
    <xf numFmtId="0" fontId="18" fillId="10" borderId="54" xfId="0" applyFont="1" applyFill="1" applyBorder="1" applyAlignment="1">
      <alignment vertical="top"/>
    </xf>
    <xf numFmtId="0" fontId="18" fillId="10" borderId="54" xfId="0" applyFont="1" applyFill="1" applyBorder="1" applyAlignment="1">
      <alignment horizontal="center" vertical="top"/>
    </xf>
    <xf numFmtId="0" fontId="12" fillId="10" borderId="54" xfId="0" applyFont="1" applyFill="1" applyBorder="1" applyAlignment="1">
      <alignment horizontal="center" vertical="top"/>
    </xf>
    <xf numFmtId="0" fontId="18" fillId="10" borderId="58" xfId="0" applyFont="1" applyFill="1" applyBorder="1" applyAlignment="1">
      <alignment vertical="top"/>
    </xf>
    <xf numFmtId="0" fontId="18" fillId="3" borderId="26" xfId="0" applyFont="1" applyFill="1" applyBorder="1" applyAlignment="1">
      <alignment vertical="top"/>
    </xf>
    <xf numFmtId="0" fontId="18" fillId="3" borderId="24" xfId="0" applyFont="1" applyFill="1" applyBorder="1" applyAlignment="1">
      <alignment vertical="top"/>
    </xf>
    <xf numFmtId="0" fontId="18" fillId="3" borderId="12" xfId="0" applyFont="1" applyFill="1" applyBorder="1" applyAlignment="1">
      <alignment vertical="top"/>
    </xf>
    <xf numFmtId="0" fontId="18" fillId="3" borderId="27" xfId="0" applyFont="1" applyFill="1" applyBorder="1" applyAlignment="1">
      <alignment vertical="top"/>
    </xf>
    <xf numFmtId="0" fontId="18" fillId="0" borderId="1" xfId="0" applyFont="1" applyBorder="1" applyAlignment="1">
      <alignment vertical="top"/>
    </xf>
    <xf numFmtId="0" fontId="18" fillId="0" borderId="56" xfId="0" applyFont="1" applyBorder="1" applyAlignment="1">
      <alignment vertical="top"/>
    </xf>
    <xf numFmtId="0" fontId="18" fillId="0" borderId="54" xfId="0" applyFont="1" applyBorder="1" applyAlignment="1">
      <alignment vertical="top"/>
    </xf>
    <xf numFmtId="0" fontId="18" fillId="0" borderId="54" xfId="0" applyFont="1" applyBorder="1" applyAlignment="1">
      <alignment horizontal="center" vertical="top"/>
    </xf>
    <xf numFmtId="0" fontId="12" fillId="0" borderId="54" xfId="0" applyFont="1" applyBorder="1" applyAlignment="1">
      <alignment horizontal="center" vertical="top"/>
    </xf>
    <xf numFmtId="0" fontId="18" fillId="0" borderId="58" xfId="0" applyFont="1" applyBorder="1" applyAlignment="1">
      <alignment vertical="top"/>
    </xf>
    <xf numFmtId="0" fontId="18" fillId="0" borderId="26" xfId="0" applyFont="1" applyBorder="1" applyAlignment="1">
      <alignment vertical="top"/>
    </xf>
    <xf numFmtId="0" fontId="18" fillId="0" borderId="24" xfId="0" applyFont="1" applyBorder="1" applyAlignment="1">
      <alignment vertical="top"/>
    </xf>
    <xf numFmtId="0" fontId="18" fillId="0" borderId="12" xfId="0" applyFont="1" applyBorder="1" applyAlignment="1">
      <alignment vertical="top"/>
    </xf>
    <xf numFmtId="0" fontId="18" fillId="0" borderId="27" xfId="0" applyFont="1" applyBorder="1" applyAlignment="1">
      <alignment vertical="top"/>
    </xf>
    <xf numFmtId="0" fontId="18" fillId="10" borderId="1" xfId="0" applyFont="1" applyFill="1" applyBorder="1" applyAlignment="1">
      <alignment vertical="top"/>
    </xf>
    <xf numFmtId="0" fontId="18" fillId="3" borderId="28" xfId="0" applyFont="1" applyFill="1" applyBorder="1" applyAlignment="1">
      <alignment vertical="top"/>
    </xf>
    <xf numFmtId="0" fontId="18" fillId="3" borderId="4" xfId="0" applyFont="1" applyFill="1" applyBorder="1" applyAlignment="1">
      <alignment vertical="top"/>
    </xf>
    <xf numFmtId="0" fontId="18" fillId="3" borderId="38" xfId="0" applyFont="1" applyFill="1" applyBorder="1" applyAlignment="1">
      <alignment vertical="top"/>
    </xf>
    <xf numFmtId="0" fontId="18" fillId="3" borderId="5" xfId="0" applyFont="1" applyFill="1" applyBorder="1" applyAlignment="1">
      <alignment vertical="top"/>
    </xf>
    <xf numFmtId="0" fontId="18" fillId="0" borderId="44" xfId="0" applyFont="1" applyBorder="1" applyAlignment="1">
      <alignment vertical="top"/>
    </xf>
    <xf numFmtId="0" fontId="18" fillId="0" borderId="35" xfId="0" applyFont="1" applyBorder="1" applyAlignment="1">
      <alignment vertical="top"/>
    </xf>
    <xf numFmtId="0" fontId="18" fillId="0" borderId="41" xfId="0" applyFont="1" applyBorder="1" applyAlignment="1">
      <alignment vertical="top"/>
    </xf>
    <xf numFmtId="0" fontId="28" fillId="0" borderId="0" xfId="0" applyFont="1"/>
    <xf numFmtId="0" fontId="12" fillId="8" borderId="24" xfId="0" applyFont="1" applyFill="1" applyBorder="1" applyAlignment="1">
      <alignment vertical="center"/>
    </xf>
    <xf numFmtId="0" fontId="12" fillId="8" borderId="26" xfId="0" applyFont="1" applyFill="1" applyBorder="1" applyAlignment="1">
      <alignment vertical="center"/>
    </xf>
    <xf numFmtId="0" fontId="12" fillId="8" borderId="27" xfId="0" applyFont="1" applyFill="1" applyBorder="1" applyAlignment="1">
      <alignment vertical="center"/>
    </xf>
    <xf numFmtId="0" fontId="29" fillId="7" borderId="3" xfId="0" applyFont="1" applyFill="1" applyBorder="1" applyAlignment="1">
      <alignment horizontal="center" vertical="center"/>
    </xf>
    <xf numFmtId="0" fontId="29" fillId="7" borderId="6" xfId="0" applyFont="1" applyFill="1" applyBorder="1" applyAlignment="1">
      <alignment horizontal="centerContinuous"/>
    </xf>
    <xf numFmtId="0" fontId="29" fillId="7" borderId="36" xfId="0" applyFont="1" applyFill="1" applyBorder="1" applyAlignment="1">
      <alignment horizontal="right" vertical="center"/>
    </xf>
    <xf numFmtId="0" fontId="29" fillId="7" borderId="40" xfId="0" applyFont="1" applyFill="1" applyBorder="1" applyAlignment="1">
      <alignment horizontal="left" vertical="center"/>
    </xf>
    <xf numFmtId="0" fontId="29" fillId="7" borderId="40" xfId="0" applyFont="1" applyFill="1" applyBorder="1" applyAlignment="1">
      <alignment horizontal="center" vertical="center"/>
    </xf>
    <xf numFmtId="0" fontId="18" fillId="10" borderId="22" xfId="0" applyFont="1" applyFill="1" applyBorder="1" applyAlignment="1">
      <alignment vertical="top"/>
    </xf>
    <xf numFmtId="0" fontId="18" fillId="10" borderId="21" xfId="0" applyFont="1" applyFill="1" applyBorder="1" applyAlignment="1">
      <alignment vertical="top"/>
    </xf>
    <xf numFmtId="0" fontId="19" fillId="10" borderId="23" xfId="0" applyFont="1" applyFill="1" applyBorder="1" applyAlignment="1">
      <alignment vertical="top"/>
    </xf>
    <xf numFmtId="0" fontId="18" fillId="0" borderId="43" xfId="0" applyFont="1" applyBorder="1" applyAlignment="1">
      <alignment vertical="top"/>
    </xf>
    <xf numFmtId="0" fontId="19" fillId="0" borderId="46" xfId="0" applyFont="1" applyBorder="1" applyAlignment="1">
      <alignment vertical="top"/>
    </xf>
    <xf numFmtId="0" fontId="18" fillId="10" borderId="43" xfId="0" applyFont="1" applyFill="1" applyBorder="1" applyAlignment="1">
      <alignment vertical="top"/>
    </xf>
    <xf numFmtId="0" fontId="19" fillId="10" borderId="46" xfId="0" applyFont="1" applyFill="1" applyBorder="1" applyAlignment="1">
      <alignment vertical="top"/>
    </xf>
    <xf numFmtId="0" fontId="18" fillId="0" borderId="28" xfId="0" applyFont="1" applyBorder="1" applyAlignment="1">
      <alignment vertical="top"/>
    </xf>
    <xf numFmtId="0" fontId="18" fillId="0" borderId="4" xfId="0" applyFont="1" applyBorder="1" applyAlignment="1">
      <alignment vertical="top"/>
    </xf>
    <xf numFmtId="0" fontId="19" fillId="0" borderId="5" xfId="0" applyFont="1" applyBorder="1" applyAlignment="1">
      <alignment vertical="top"/>
    </xf>
    <xf numFmtId="0" fontId="14" fillId="8" borderId="24" xfId="0" applyFont="1" applyFill="1" applyBorder="1" applyAlignment="1">
      <alignment horizontal="right" vertical="center"/>
    </xf>
    <xf numFmtId="0" fontId="14" fillId="8" borderId="26" xfId="0" applyFont="1" applyFill="1" applyBorder="1" applyAlignment="1">
      <alignment vertical="center"/>
    </xf>
    <xf numFmtId="0" fontId="14" fillId="8" borderId="27" xfId="0" applyFont="1" applyFill="1" applyBorder="1" applyAlignment="1">
      <alignment horizontal="right" vertical="center"/>
    </xf>
    <xf numFmtId="0" fontId="12" fillId="0" borderId="0" xfId="0" applyFont="1" applyAlignment="1">
      <alignment vertical="top"/>
    </xf>
    <xf numFmtId="0" fontId="10" fillId="0" borderId="0" xfId="0" applyFont="1" applyAlignment="1">
      <alignment vertical="top" wrapText="1"/>
    </xf>
    <xf numFmtId="0" fontId="11" fillId="0" borderId="0" xfId="0" applyFont="1" applyAlignment="1">
      <alignment vertical="top"/>
    </xf>
    <xf numFmtId="0" fontId="10" fillId="0" borderId="0" xfId="0" applyFont="1" applyAlignment="1">
      <alignment vertical="top"/>
    </xf>
    <xf numFmtId="0" fontId="31" fillId="0" borderId="17" xfId="0" applyFont="1" applyBorder="1" applyAlignment="1">
      <alignment horizontal="centerContinuous" vertical="top"/>
    </xf>
    <xf numFmtId="0" fontId="31" fillId="0" borderId="18" xfId="0" applyFont="1" applyBorder="1" applyAlignment="1">
      <alignment horizontal="centerContinuous" vertical="top"/>
    </xf>
    <xf numFmtId="0" fontId="31" fillId="0" borderId="19" xfId="0" applyFont="1" applyBorder="1" applyAlignment="1">
      <alignment horizontal="centerContinuous" vertical="top"/>
    </xf>
    <xf numFmtId="0" fontId="12" fillId="8" borderId="20" xfId="0" applyFont="1" applyFill="1" applyBorder="1" applyAlignment="1">
      <alignment vertical="top"/>
    </xf>
    <xf numFmtId="1" fontId="12" fillId="0" borderId="24" xfId="0" applyNumberFormat="1" applyFont="1" applyBorder="1" applyAlignment="1">
      <alignment vertical="top"/>
    </xf>
    <xf numFmtId="1" fontId="12" fillId="0" borderId="27" xfId="0" applyNumberFormat="1" applyFont="1" applyBorder="1" applyAlignment="1">
      <alignment vertical="top"/>
    </xf>
    <xf numFmtId="1" fontId="10" fillId="0" borderId="24" xfId="0" applyNumberFormat="1" applyFont="1" applyBorder="1" applyAlignment="1">
      <alignment vertical="top"/>
    </xf>
    <xf numFmtId="9" fontId="10" fillId="0" borderId="27" xfId="1" applyFont="1" applyBorder="1" applyAlignment="1">
      <alignment vertical="top"/>
    </xf>
    <xf numFmtId="0" fontId="12" fillId="0" borderId="27" xfId="0" applyFont="1" applyBorder="1" applyAlignment="1">
      <alignment vertical="top"/>
    </xf>
    <xf numFmtId="0" fontId="12" fillId="8" borderId="25" xfId="0" applyFont="1" applyFill="1" applyBorder="1" applyAlignment="1">
      <alignment vertical="top"/>
    </xf>
    <xf numFmtId="1" fontId="12" fillId="0" borderId="4" xfId="0" applyNumberFormat="1" applyFont="1" applyBorder="1" applyAlignment="1">
      <alignment vertical="top"/>
    </xf>
    <xf numFmtId="1" fontId="12" fillId="0" borderId="5" xfId="0" applyNumberFormat="1" applyFont="1" applyBorder="1" applyAlignment="1">
      <alignment vertical="top"/>
    </xf>
    <xf numFmtId="9" fontId="10" fillId="0" borderId="5" xfId="1" applyFont="1" applyBorder="1" applyAlignment="1">
      <alignment vertical="top"/>
    </xf>
    <xf numFmtId="0" fontId="12" fillId="0" borderId="5" xfId="0" applyFont="1" applyBorder="1" applyAlignment="1">
      <alignment vertical="top"/>
    </xf>
    <xf numFmtId="1" fontId="10" fillId="0" borderId="4" xfId="0" applyNumberFormat="1" applyFont="1" applyBorder="1" applyAlignment="1">
      <alignment vertical="top"/>
    </xf>
    <xf numFmtId="0" fontId="32" fillId="0" borderId="0" xfId="0" applyFont="1" applyAlignment="1">
      <alignment vertical="top"/>
    </xf>
    <xf numFmtId="0" fontId="12" fillId="7" borderId="17" xfId="0" applyFont="1" applyFill="1" applyBorder="1" applyAlignment="1">
      <alignment vertical="center"/>
    </xf>
    <xf numFmtId="0" fontId="12" fillId="7" borderId="33" xfId="0" applyFont="1" applyFill="1" applyBorder="1" applyAlignment="1">
      <alignment vertical="center"/>
    </xf>
    <xf numFmtId="0" fontId="13" fillId="7" borderId="33" xfId="0" applyFont="1" applyFill="1" applyBorder="1" applyAlignment="1">
      <alignment horizontal="centerContinuous" vertical="center"/>
    </xf>
    <xf numFmtId="0" fontId="13" fillId="7" borderId="32" xfId="0" applyFont="1" applyFill="1" applyBorder="1" applyAlignment="1">
      <alignment horizontal="centerContinuous" vertical="center"/>
    </xf>
    <xf numFmtId="0" fontId="13" fillId="7" borderId="34" xfId="0" applyFont="1" applyFill="1" applyBorder="1" applyAlignment="1">
      <alignment horizontal="centerContinuous" vertical="center"/>
    </xf>
    <xf numFmtId="0" fontId="12" fillId="8" borderId="17" xfId="0" applyFont="1" applyFill="1" applyBorder="1" applyAlignment="1">
      <alignment vertical="center"/>
    </xf>
    <xf numFmtId="0" fontId="10" fillId="8" borderId="28" xfId="0" applyFont="1" applyFill="1" applyBorder="1" applyAlignment="1">
      <alignment horizontal="left" vertical="top"/>
    </xf>
    <xf numFmtId="0" fontId="34" fillId="8" borderId="29" xfId="0" applyFont="1" applyFill="1" applyBorder="1" applyAlignment="1">
      <alignment horizontal="right" vertical="center"/>
    </xf>
    <xf numFmtId="0" fontId="34" fillId="8" borderId="2" xfId="0" applyFont="1" applyFill="1" applyBorder="1" applyAlignment="1">
      <alignment horizontal="right" vertical="center"/>
    </xf>
    <xf numFmtId="0" fontId="34" fillId="8" borderId="3" xfId="0" applyFont="1" applyFill="1" applyBorder="1" applyAlignment="1">
      <alignment horizontal="right" vertical="center"/>
    </xf>
    <xf numFmtId="0" fontId="10" fillId="8" borderId="24" xfId="0" applyFont="1" applyFill="1" applyBorder="1" applyAlignment="1">
      <alignment horizontal="center" vertical="center"/>
    </xf>
    <xf numFmtId="0" fontId="10" fillId="8" borderId="26" xfId="0" applyFont="1" applyFill="1" applyBorder="1" applyAlignment="1">
      <alignment horizontal="left" vertical="center"/>
    </xf>
    <xf numFmtId="0" fontId="10" fillId="8" borderId="27" xfId="0" applyFont="1" applyFill="1" applyBorder="1" applyAlignment="1">
      <alignment vertical="center"/>
    </xf>
    <xf numFmtId="0" fontId="10" fillId="8" borderId="26" xfId="0" applyFont="1" applyFill="1" applyBorder="1" applyAlignment="1">
      <alignment horizontal="left" vertical="top"/>
    </xf>
    <xf numFmtId="0" fontId="12" fillId="8" borderId="26" xfId="0" applyFont="1" applyFill="1" applyBorder="1" applyAlignment="1">
      <alignment vertical="top"/>
    </xf>
    <xf numFmtId="0" fontId="12" fillId="8" borderId="28" xfId="0" applyFont="1" applyFill="1" applyBorder="1" applyAlignment="1">
      <alignment vertical="top"/>
    </xf>
    <xf numFmtId="0" fontId="10" fillId="8" borderId="24" xfId="0" applyFont="1" applyFill="1" applyBorder="1" applyAlignment="1">
      <alignment horizontal="center" vertical="top"/>
    </xf>
    <xf numFmtId="0" fontId="10" fillId="8" borderId="27" xfId="0" applyFont="1" applyFill="1" applyBorder="1" applyAlignment="1">
      <alignment vertical="top"/>
    </xf>
    <xf numFmtId="0" fontId="10" fillId="0" borderId="0" xfId="0" applyFont="1" applyAlignment="1">
      <alignment horizontal="center" vertical="center"/>
    </xf>
    <xf numFmtId="0" fontId="18" fillId="3" borderId="29" xfId="0" applyFont="1" applyFill="1" applyBorder="1"/>
    <xf numFmtId="0" fontId="18" fillId="3" borderId="2" xfId="0" applyFont="1" applyFill="1" applyBorder="1"/>
    <xf numFmtId="0" fontId="18" fillId="3" borderId="3" xfId="0" applyFont="1" applyFill="1" applyBorder="1"/>
    <xf numFmtId="0" fontId="18" fillId="0" borderId="26" xfId="0" applyFont="1" applyBorder="1"/>
    <xf numFmtId="0" fontId="18" fillId="0" borderId="24" xfId="0" applyFont="1" applyBorder="1"/>
    <xf numFmtId="0" fontId="18" fillId="0" borderId="27" xfId="0" applyFont="1" applyBorder="1"/>
    <xf numFmtId="0" fontId="18" fillId="3" borderId="26" xfId="0" applyFont="1" applyFill="1" applyBorder="1"/>
    <xf numFmtId="0" fontId="18" fillId="3" borderId="24" xfId="0" applyFont="1" applyFill="1" applyBorder="1"/>
    <xf numFmtId="0" fontId="18" fillId="3" borderId="27" xfId="0" applyFont="1" applyFill="1" applyBorder="1"/>
    <xf numFmtId="0" fontId="18" fillId="0" borderId="28" xfId="0" applyFont="1" applyBorder="1"/>
    <xf numFmtId="0" fontId="18" fillId="0" borderId="4" xfId="0" applyFont="1" applyBorder="1"/>
    <xf numFmtId="0" fontId="18" fillId="0" borderId="5" xfId="0" applyFont="1" applyBorder="1"/>
    <xf numFmtId="0" fontId="18" fillId="3" borderId="44" xfId="0" applyFont="1" applyFill="1" applyBorder="1"/>
    <xf numFmtId="0" fontId="18" fillId="3" borderId="35" xfId="0" applyFont="1" applyFill="1" applyBorder="1"/>
    <xf numFmtId="0" fontId="18" fillId="3" borderId="41" xfId="0" applyFont="1" applyFill="1" applyBorder="1"/>
    <xf numFmtId="0" fontId="18" fillId="0" borderId="43" xfId="0" applyFont="1" applyBorder="1"/>
    <xf numFmtId="0" fontId="18" fillId="0" borderId="1" xfId="0" applyFont="1" applyBorder="1"/>
    <xf numFmtId="0" fontId="18" fillId="0" borderId="46" xfId="0" applyFont="1" applyBorder="1"/>
    <xf numFmtId="0" fontId="35" fillId="4" borderId="19" xfId="0" applyFont="1" applyFill="1" applyBorder="1" applyAlignment="1">
      <alignment horizontal="center" wrapText="1"/>
    </xf>
    <xf numFmtId="0" fontId="36" fillId="10" borderId="17" xfId="0" applyFont="1" applyFill="1" applyBorder="1" applyAlignment="1">
      <alignment vertical="center"/>
    </xf>
    <xf numFmtId="0" fontId="36" fillId="0" borderId="63" xfId="0" applyFont="1" applyBorder="1" applyAlignment="1">
      <alignment vertical="center"/>
    </xf>
    <xf numFmtId="0" fontId="36" fillId="10" borderId="63" xfId="0" applyFont="1" applyFill="1" applyBorder="1" applyAlignment="1">
      <alignment vertical="center"/>
    </xf>
    <xf numFmtId="0" fontId="22" fillId="0" borderId="0" xfId="0" applyFont="1" applyAlignment="1">
      <alignment horizontal="center" wrapText="1"/>
    </xf>
    <xf numFmtId="0" fontId="35" fillId="0" borderId="0" xfId="0" applyFont="1" applyAlignment="1">
      <alignment horizontal="center" wrapText="1"/>
    </xf>
    <xf numFmtId="0" fontId="35" fillId="4" borderId="17" xfId="0" applyFont="1" applyFill="1" applyBorder="1" applyAlignment="1">
      <alignment horizontal="center" wrapText="1"/>
    </xf>
    <xf numFmtId="0" fontId="36" fillId="10" borderId="18" xfId="0" applyFont="1" applyFill="1" applyBorder="1" applyAlignment="1">
      <alignment vertical="center"/>
    </xf>
    <xf numFmtId="0" fontId="36" fillId="0" borderId="64" xfId="0" applyFont="1" applyBorder="1" applyAlignment="1">
      <alignment vertical="center"/>
    </xf>
    <xf numFmtId="0" fontId="36" fillId="10" borderId="64" xfId="0" applyFont="1" applyFill="1" applyBorder="1" applyAlignment="1">
      <alignment vertical="center"/>
    </xf>
    <xf numFmtId="0" fontId="37" fillId="4" borderId="61" xfId="0" applyFont="1" applyFill="1" applyBorder="1"/>
    <xf numFmtId="0" fontId="18" fillId="0" borderId="65" xfId="0" applyFont="1" applyBorder="1" applyAlignment="1">
      <alignment horizontal="center"/>
    </xf>
    <xf numFmtId="0" fontId="18" fillId="0" borderId="42" xfId="0" applyFont="1" applyBorder="1" applyAlignment="1">
      <alignment horizontal="center"/>
    </xf>
    <xf numFmtId="0" fontId="18" fillId="0" borderId="66" xfId="0" applyFont="1" applyBorder="1" applyAlignment="1">
      <alignment horizontal="center"/>
    </xf>
    <xf numFmtId="0" fontId="0" fillId="0" borderId="29" xfId="0" applyBorder="1"/>
    <xf numFmtId="9" fontId="0" fillId="0" borderId="3" xfId="1" applyFont="1" applyBorder="1"/>
    <xf numFmtId="0" fontId="0" fillId="0" borderId="28" xfId="0" applyBorder="1"/>
    <xf numFmtId="9" fontId="0" fillId="0" borderId="5" xfId="1" applyFont="1" applyBorder="1"/>
    <xf numFmtId="0" fontId="41" fillId="0" borderId="0" xfId="0" applyFont="1" applyAlignment="1">
      <alignment horizontal="center" vertical="top"/>
    </xf>
    <xf numFmtId="0" fontId="41" fillId="0" borderId="0" xfId="0" applyFont="1" applyAlignment="1">
      <alignment horizontal="left" vertical="center"/>
    </xf>
    <xf numFmtId="1" fontId="12" fillId="0" borderId="26" xfId="0" applyNumberFormat="1" applyFont="1" applyBorder="1" applyAlignment="1">
      <alignment vertical="top"/>
    </xf>
    <xf numFmtId="1" fontId="12" fillId="0" borderId="28" xfId="0" applyNumberFormat="1" applyFont="1" applyBorder="1" applyAlignment="1">
      <alignment vertical="top"/>
    </xf>
    <xf numFmtId="0" fontId="3" fillId="4" borderId="13" xfId="0" applyFont="1" applyFill="1" applyBorder="1" applyAlignment="1">
      <alignment horizontal="center"/>
    </xf>
    <xf numFmtId="0" fontId="3" fillId="4" borderId="14" xfId="0" applyFont="1" applyFill="1" applyBorder="1" applyAlignment="1">
      <alignment horizontal="center"/>
    </xf>
    <xf numFmtId="0" fontId="3" fillId="4" borderId="15" xfId="0" applyFont="1" applyFill="1" applyBorder="1" applyAlignment="1">
      <alignment horizontal="center"/>
    </xf>
    <xf numFmtId="0" fontId="3" fillId="4" borderId="16" xfId="0" applyFont="1" applyFill="1" applyBorder="1" applyAlignment="1">
      <alignment horizontal="center"/>
    </xf>
    <xf numFmtId="0" fontId="3" fillId="4" borderId="1"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3" borderId="10" xfId="0" applyFont="1" applyFill="1" applyBorder="1" applyAlignment="1">
      <alignment horizontal="center"/>
    </xf>
    <xf numFmtId="0" fontId="3" fillId="3" borderId="11" xfId="0" applyFont="1" applyFill="1" applyBorder="1" applyAlignment="1">
      <alignment horizontal="center"/>
    </xf>
    <xf numFmtId="0" fontId="3" fillId="3" borderId="12" xfId="0" applyFont="1" applyFill="1" applyBorder="1" applyAlignment="1">
      <alignment horizontal="center"/>
    </xf>
    <xf numFmtId="0" fontId="27" fillId="0" borderId="18" xfId="0" applyFont="1" applyBorder="1" applyAlignment="1">
      <alignment horizontal="center" vertical="center" textRotation="90" wrapText="1"/>
    </xf>
    <xf numFmtId="0" fontId="18" fillId="0" borderId="0" xfId="0" applyFont="1" applyAlignment="1">
      <alignment horizontal="center" vertical="center" textRotation="90"/>
    </xf>
    <xf numFmtId="0" fontId="18" fillId="0" borderId="61" xfId="0" applyFont="1" applyBorder="1" applyAlignment="1">
      <alignment horizontal="center" vertical="center" textRotation="90"/>
    </xf>
    <xf numFmtId="0" fontId="17" fillId="3" borderId="16" xfId="0" applyFont="1" applyFill="1" applyBorder="1" applyAlignment="1">
      <alignment horizontal="center" vertical="top"/>
    </xf>
    <xf numFmtId="0" fontId="17" fillId="3" borderId="43" xfId="0" applyFont="1" applyFill="1" applyBorder="1" applyAlignment="1">
      <alignment horizontal="center"/>
    </xf>
    <xf numFmtId="0" fontId="17" fillId="0" borderId="1" xfId="0" applyFont="1" applyBorder="1" applyAlignment="1">
      <alignment horizontal="center"/>
    </xf>
    <xf numFmtId="0" fontId="17" fillId="3" borderId="30" xfId="0" applyFont="1" applyFill="1" applyBorder="1" applyAlignment="1">
      <alignment horizontal="center" vertical="top"/>
    </xf>
    <xf numFmtId="0" fontId="17" fillId="3" borderId="45" xfId="0" applyFont="1" applyFill="1" applyBorder="1" applyAlignment="1">
      <alignment horizontal="center" vertical="top"/>
    </xf>
    <xf numFmtId="0" fontId="17" fillId="3" borderId="1" xfId="0" applyFont="1" applyFill="1" applyBorder="1" applyAlignment="1">
      <alignment horizontal="center"/>
    </xf>
    <xf numFmtId="0" fontId="17" fillId="0" borderId="46" xfId="0" applyFont="1" applyBorder="1" applyAlignment="1">
      <alignment horizontal="center"/>
    </xf>
    <xf numFmtId="0" fontId="24" fillId="4" borderId="17" xfId="0" applyFont="1" applyFill="1" applyBorder="1" applyAlignment="1">
      <alignment horizontal="center" vertical="center" wrapText="1"/>
    </xf>
    <xf numFmtId="0" fontId="12" fillId="0" borderId="48" xfId="0" applyFont="1" applyBorder="1" applyAlignment="1">
      <alignment horizontal="center" wrapText="1"/>
    </xf>
    <xf numFmtId="0" fontId="24" fillId="4" borderId="18" xfId="0" applyFont="1" applyFill="1" applyBorder="1" applyAlignment="1">
      <alignment horizontal="center" vertical="center" wrapText="1"/>
    </xf>
    <xf numFmtId="0" fontId="12" fillId="0" borderId="49" xfId="0" applyFont="1" applyBorder="1" applyAlignment="1">
      <alignment horizontal="center" wrapText="1"/>
    </xf>
    <xf numFmtId="0" fontId="24" fillId="4" borderId="19" xfId="0" applyFont="1" applyFill="1" applyBorder="1" applyAlignment="1">
      <alignment horizontal="center" vertical="center" wrapText="1"/>
    </xf>
    <xf numFmtId="0" fontId="12" fillId="0" borderId="50" xfId="0" applyFont="1" applyBorder="1" applyAlignment="1">
      <alignment horizontal="center" wrapText="1"/>
    </xf>
    <xf numFmtId="0" fontId="18" fillId="0" borderId="17" xfId="0" applyFont="1" applyBorder="1" applyAlignment="1">
      <alignment horizontal="center" vertical="center" textRotation="90" wrapText="1"/>
    </xf>
    <xf numFmtId="0" fontId="18" fillId="0" borderId="20" xfId="0" applyFont="1" applyBorder="1" applyAlignment="1">
      <alignment horizontal="center" vertical="center" textRotation="90" wrapText="1"/>
    </xf>
    <xf numFmtId="0" fontId="18" fillId="0" borderId="25" xfId="0" applyFont="1" applyBorder="1" applyAlignment="1">
      <alignment horizontal="center" vertical="center" textRotation="90" wrapText="1"/>
    </xf>
    <xf numFmtId="0" fontId="18" fillId="0" borderId="20" xfId="0" applyFont="1" applyBorder="1" applyAlignment="1">
      <alignment horizontal="center" vertical="center" textRotation="90"/>
    </xf>
    <xf numFmtId="0" fontId="18" fillId="0" borderId="25" xfId="0" applyFont="1" applyBorder="1" applyAlignment="1">
      <alignment horizontal="center" vertical="center" textRotation="90"/>
    </xf>
    <xf numFmtId="0" fontId="12" fillId="0" borderId="0" xfId="0" applyFont="1" applyAlignment="1">
      <alignment wrapText="1"/>
    </xf>
    <xf numFmtId="0" fontId="0" fillId="0" borderId="0" xfId="0"/>
    <xf numFmtId="0" fontId="40" fillId="7" borderId="32" xfId="0" applyFont="1" applyFill="1" applyBorder="1" applyAlignment="1">
      <alignment horizontal="center" vertical="top" wrapText="1"/>
    </xf>
    <xf numFmtId="0" fontId="40" fillId="7" borderId="34" xfId="0" applyFont="1" applyFill="1" applyBorder="1" applyAlignment="1">
      <alignment horizontal="center" vertical="top" wrapText="1"/>
    </xf>
    <xf numFmtId="0" fontId="13" fillId="7" borderId="29" xfId="0" applyFont="1" applyFill="1" applyBorder="1" applyAlignment="1">
      <alignment horizontal="center" vertical="top"/>
    </xf>
    <xf numFmtId="0" fontId="13" fillId="7" borderId="2" xfId="0" applyFont="1" applyFill="1" applyBorder="1" applyAlignment="1">
      <alignment horizontal="center" vertical="top"/>
    </xf>
    <xf numFmtId="0" fontId="13" fillId="7" borderId="3" xfId="0" applyFont="1" applyFill="1" applyBorder="1" applyAlignment="1">
      <alignment horizontal="center" vertical="top"/>
    </xf>
    <xf numFmtId="0" fontId="33" fillId="7" borderId="20" xfId="0" applyFont="1" applyFill="1" applyBorder="1" applyAlignment="1">
      <alignment horizontal="center" vertical="top" textRotation="90"/>
    </xf>
    <xf numFmtId="0" fontId="13" fillId="7" borderId="29" xfId="0" applyFont="1" applyFill="1" applyBorder="1" applyAlignment="1">
      <alignment horizontal="center" vertical="center"/>
    </xf>
    <xf numFmtId="0" fontId="13" fillId="7" borderId="2" xfId="0" applyFont="1" applyFill="1" applyBorder="1" applyAlignment="1">
      <alignment horizontal="center" vertical="center"/>
    </xf>
    <xf numFmtId="0" fontId="13" fillId="7" borderId="3" xfId="0" applyFont="1" applyFill="1" applyBorder="1" applyAlignment="1">
      <alignment horizontal="center" vertical="center"/>
    </xf>
    <xf numFmtId="0" fontId="39" fillId="7" borderId="32" xfId="0" applyFont="1" applyFill="1" applyBorder="1" applyAlignment="1">
      <alignment horizontal="center" vertical="top" wrapText="1"/>
    </xf>
    <xf numFmtId="0" fontId="39" fillId="7" borderId="34" xfId="0" applyFont="1" applyFill="1" applyBorder="1" applyAlignment="1">
      <alignment horizontal="center" vertical="top" wrapText="1"/>
    </xf>
    <xf numFmtId="0" fontId="40" fillId="7" borderId="32" xfId="0" applyFont="1" applyFill="1" applyBorder="1" applyAlignment="1">
      <alignment horizontal="center" wrapText="1"/>
    </xf>
    <xf numFmtId="0" fontId="40" fillId="7" borderId="34" xfId="0" applyFont="1" applyFill="1" applyBorder="1" applyAlignment="1">
      <alignment horizontal="center" wrapText="1"/>
    </xf>
    <xf numFmtId="0" fontId="40" fillId="7" borderId="32" xfId="0" applyFont="1" applyFill="1" applyBorder="1" applyAlignment="1">
      <alignment horizontal="center" vertical="center" wrapText="1"/>
    </xf>
    <xf numFmtId="0" fontId="40" fillId="7" borderId="34" xfId="0" applyFont="1" applyFill="1" applyBorder="1" applyAlignment="1">
      <alignment horizontal="center" vertical="center" wrapText="1"/>
    </xf>
    <xf numFmtId="0" fontId="18" fillId="0" borderId="19" xfId="0" applyFont="1" applyBorder="1" applyAlignment="1">
      <alignment horizontal="center" vertical="center" textRotation="90" wrapText="1"/>
    </xf>
    <xf numFmtId="0" fontId="18" fillId="0" borderId="31" xfId="0" applyFont="1" applyBorder="1" applyAlignment="1">
      <alignment horizontal="center" vertical="center" textRotation="90"/>
    </xf>
    <xf numFmtId="0" fontId="18" fillId="0" borderId="62" xfId="0" applyFont="1" applyBorder="1" applyAlignment="1">
      <alignment horizontal="center" vertical="center" textRotation="90"/>
    </xf>
    <xf numFmtId="0" fontId="23" fillId="4" borderId="17"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23" fillId="4" borderId="19" xfId="0" applyFont="1" applyFill="1" applyBorder="1" applyAlignment="1">
      <alignment horizontal="center" vertical="center" wrapText="1"/>
    </xf>
    <xf numFmtId="0" fontId="38" fillId="4" borderId="65" xfId="0" applyFont="1" applyFill="1" applyBorder="1" applyAlignment="1">
      <alignment horizontal="center"/>
    </xf>
    <xf numFmtId="0" fontId="38" fillId="4" borderId="42" xfId="0" applyFont="1" applyFill="1" applyBorder="1" applyAlignment="1">
      <alignment horizontal="center"/>
    </xf>
    <xf numFmtId="0" fontId="38" fillId="4" borderId="66" xfId="0" applyFont="1" applyFill="1" applyBorder="1" applyAlignment="1">
      <alignment horizontal="center"/>
    </xf>
  </cellXfs>
  <cellStyles count="4">
    <cellStyle name="Hyperkobling" xfId="3" builtinId="8"/>
    <cellStyle name="Normal" xfId="0" builtinId="0"/>
    <cellStyle name="Prosent" xfId="1" builtinId="5"/>
    <cellStyle name="Prosent 2" xfId="2" xr:uid="{8C89FC1E-9A70-4F5B-A3DD-215D29198388}"/>
  </cellStyles>
  <dxfs count="22">
    <dxf>
      <font>
        <b val="0"/>
        <i val="0"/>
        <strike val="0"/>
        <condense val="0"/>
        <extend val="0"/>
        <outline val="0"/>
        <shadow val="0"/>
        <u val="none"/>
        <vertAlign val="baseline"/>
        <sz val="12"/>
        <color theme="1"/>
        <name val="Arial Narrow"/>
        <scheme val="none"/>
      </font>
      <alignment horizontal="general" vertical="center" textRotation="0" wrapText="0" indent="0" justifyLastLine="0" shrinkToFit="0" readingOrder="0"/>
      <border diagonalUp="0" diagonalDown="0">
        <left style="medium">
          <color indexed="64"/>
        </left>
        <right/>
        <top style="thin">
          <color theme="9" tint="0.39997558519241921"/>
        </top>
        <bottom/>
        <vertical/>
        <horizontal/>
      </border>
    </dxf>
    <dxf>
      <font>
        <b val="0"/>
        <i val="0"/>
        <strike val="0"/>
        <condense val="0"/>
        <extend val="0"/>
        <outline val="0"/>
        <shadow val="0"/>
        <u val="none"/>
        <vertAlign val="baseline"/>
        <sz val="12"/>
        <color theme="1"/>
        <name val="Arial Narrow"/>
        <scheme val="none"/>
      </font>
      <alignment horizontal="general" vertical="center" textRotation="0" wrapText="0" indent="0" justifyLastLine="0" shrinkToFit="0" readingOrder="0"/>
      <border diagonalUp="0" diagonalDown="0">
        <left/>
        <right/>
        <top style="thin">
          <color theme="9" tint="0.39997558519241921"/>
        </top>
        <bottom/>
        <vertical/>
        <horizontal/>
      </border>
    </dxf>
    <dxf>
      <border outline="0">
        <left style="medium">
          <color indexed="64"/>
        </left>
        <right style="medium">
          <color indexed="64"/>
        </right>
        <bottom style="medium">
          <color indexed="64"/>
        </bottom>
      </border>
    </dxf>
    <dxf>
      <border outline="0">
        <bottom style="medium">
          <color indexed="64"/>
        </bottom>
      </border>
    </dxf>
    <dxf>
      <font>
        <b val="0"/>
        <i val="0"/>
        <strike val="0"/>
        <condense val="0"/>
        <extend val="0"/>
        <outline val="0"/>
        <shadow val="0"/>
        <u val="none"/>
        <vertAlign val="baseline"/>
        <sz val="11"/>
        <color rgb="FFA9D08E"/>
        <name val="Arial Narrow"/>
        <family val="2"/>
        <scheme val="none"/>
      </font>
      <fill>
        <patternFill patternType="solid">
          <fgColor indexed="64"/>
          <bgColor theme="9" tint="0.39997558519241921"/>
        </patternFill>
      </fill>
    </dxf>
    <dxf>
      <font>
        <b val="0"/>
        <i val="0"/>
        <strike val="0"/>
        <condense val="0"/>
        <extend val="0"/>
        <outline val="0"/>
        <shadow val="0"/>
        <u val="none"/>
        <vertAlign val="baseline"/>
        <sz val="12"/>
        <color auto="1"/>
        <name val="Arial Narrow"/>
        <family val="2"/>
        <scheme val="none"/>
      </font>
      <alignment horizontal="general" vertical="top" textRotation="0" wrapText="0" indent="0" justifyLastLine="0" shrinkToFit="0" readingOrder="0"/>
      <border diagonalUp="0" diagonalDown="0">
        <left style="thin">
          <color indexed="64"/>
        </left>
        <right style="medium">
          <color indexed="64"/>
        </right>
        <top style="thin">
          <color indexed="64"/>
        </top>
        <bottom/>
        <vertical style="thin">
          <color indexed="64"/>
        </vertical>
      </border>
    </dxf>
    <dxf>
      <font>
        <b val="0"/>
        <i val="0"/>
        <strike val="0"/>
        <condense val="0"/>
        <extend val="0"/>
        <outline val="0"/>
        <shadow val="0"/>
        <u val="none"/>
        <vertAlign val="baseline"/>
        <sz val="12"/>
        <color theme="1"/>
        <name val="Arial Narrow"/>
        <family val="2"/>
        <scheme val="none"/>
      </font>
      <alignment horizontal="general" vertical="top" textRotation="0" wrapText="0" indent="0" justifyLastLine="0" shrinkToFit="0" readingOrder="0"/>
      <border diagonalUp="0" diagonalDown="0">
        <left style="thin">
          <color indexed="64"/>
        </left>
        <right style="thin">
          <color indexed="64"/>
        </right>
        <top style="thin">
          <color indexed="64"/>
        </top>
        <bottom/>
        <vertical style="thin">
          <color indexed="64"/>
        </vertical>
      </border>
    </dxf>
    <dxf>
      <font>
        <b val="0"/>
        <i val="0"/>
        <strike val="0"/>
        <condense val="0"/>
        <extend val="0"/>
        <outline val="0"/>
        <shadow val="0"/>
        <u val="none"/>
        <vertAlign val="baseline"/>
        <sz val="12"/>
        <color theme="1"/>
        <name val="Arial Narrow"/>
        <family val="2"/>
        <scheme val="none"/>
      </font>
      <alignment horizontal="general" vertical="top" textRotation="0" wrapText="0" indent="0" justifyLastLine="0" shrinkToFit="0" readingOrder="0"/>
      <border diagonalUp="0" diagonalDown="0">
        <left style="medium">
          <color indexed="64"/>
        </left>
        <right style="thin">
          <color indexed="64"/>
        </right>
        <top style="thin">
          <color indexed="64"/>
        </top>
        <bottom/>
        <vertical style="thin">
          <color indexed="64"/>
        </vertical>
      </border>
    </dxf>
    <dxf>
      <border outline="0">
        <left style="medium">
          <color indexed="64"/>
        </left>
        <right style="medium">
          <color indexed="64"/>
        </right>
        <top style="thin">
          <color theme="9" tint="0.39997558519241921"/>
        </top>
        <bottom style="thin">
          <color indexed="64"/>
        </bottom>
      </border>
    </dxf>
    <dxf>
      <font>
        <strike val="0"/>
        <outline val="0"/>
        <shadow val="0"/>
        <u val="none"/>
        <vertAlign val="baseline"/>
        <name val="Arial Narrow"/>
        <family val="2"/>
        <scheme val="none"/>
      </font>
    </dxf>
    <dxf>
      <border outline="0">
        <bottom style="medium">
          <color indexed="64"/>
        </bottom>
      </border>
    </dxf>
    <dxf>
      <font>
        <strike val="0"/>
        <outline val="0"/>
        <shadow val="0"/>
        <u val="none"/>
        <vertAlign val="baseline"/>
        <sz val="12"/>
        <color rgb="FFA9D08E"/>
        <name val="Arial Narrow"/>
        <family val="2"/>
        <scheme val="none"/>
      </font>
    </dxf>
    <dxf>
      <font>
        <b val="0"/>
        <i val="0"/>
        <strike val="0"/>
        <condense val="0"/>
        <extend val="0"/>
        <outline val="0"/>
        <shadow val="0"/>
        <u val="none"/>
        <vertAlign val="baseline"/>
        <sz val="12"/>
        <color theme="1"/>
        <name val="Arial Narrow"/>
        <family val="2"/>
        <scheme val="none"/>
      </font>
      <fill>
        <patternFill patternType="solid">
          <fgColor theme="9" tint="0.79998168889431442"/>
          <bgColor theme="9" tint="0.79998168889431442"/>
        </patternFill>
      </fill>
      <alignment horizontal="general" vertical="top" textRotation="0" wrapText="0" indent="0" justifyLastLine="0" shrinkToFit="0" readingOrder="0"/>
      <border diagonalUp="0" diagonalDown="0" outline="0">
        <left style="thin">
          <color indexed="64"/>
        </left>
        <right/>
        <top style="thin">
          <color theme="9" tint="0.39997558519241921"/>
        </top>
        <bottom/>
      </border>
    </dxf>
    <dxf>
      <font>
        <b val="0"/>
        <i val="0"/>
        <strike val="0"/>
        <condense val="0"/>
        <extend val="0"/>
        <outline val="0"/>
        <shadow val="0"/>
        <u val="none"/>
        <vertAlign val="baseline"/>
        <sz val="12"/>
        <color theme="1"/>
        <name val="Arial Narrow"/>
        <family val="2"/>
        <scheme val="none"/>
      </font>
      <fill>
        <patternFill patternType="solid">
          <fgColor theme="9" tint="0.79998168889431442"/>
          <bgColor theme="9" tint="0.79998168889431442"/>
        </patternFill>
      </fill>
      <alignment horizontal="general" vertical="top" textRotation="0" wrapText="0" indent="0" justifyLastLine="0" shrinkToFit="0" readingOrder="0"/>
      <border diagonalUp="0" diagonalDown="0" outline="0">
        <left style="thin">
          <color indexed="64"/>
        </left>
        <right style="thin">
          <color indexed="64"/>
        </right>
        <top style="thin">
          <color theme="9" tint="0.39997558519241921"/>
        </top>
        <bottom/>
      </border>
    </dxf>
    <dxf>
      <font>
        <b val="0"/>
        <i val="0"/>
        <strike val="0"/>
        <condense val="0"/>
        <extend val="0"/>
        <outline val="0"/>
        <shadow val="0"/>
        <u val="none"/>
        <vertAlign val="baseline"/>
        <sz val="12"/>
        <color theme="1"/>
        <name val="Arial Narrow"/>
        <family val="2"/>
        <scheme val="none"/>
      </font>
      <fill>
        <patternFill patternType="solid">
          <fgColor theme="9" tint="0.79998168889431442"/>
          <bgColor theme="9" tint="0.79998168889431442"/>
        </patternFill>
      </fill>
      <alignment horizontal="center" vertical="top" textRotation="0" wrapText="0" indent="0" justifyLastLine="0" shrinkToFit="0" readingOrder="0"/>
      <border diagonalUp="0" diagonalDown="0" outline="0">
        <left style="thin">
          <color indexed="64"/>
        </left>
        <right style="thin">
          <color indexed="64"/>
        </right>
        <top style="thin">
          <color theme="9" tint="0.39997558519241921"/>
        </top>
        <bottom/>
      </border>
    </dxf>
    <dxf>
      <font>
        <b val="0"/>
        <i val="0"/>
        <strike val="0"/>
        <condense val="0"/>
        <extend val="0"/>
        <outline val="0"/>
        <shadow val="0"/>
        <u val="none"/>
        <vertAlign val="baseline"/>
        <sz val="12"/>
        <color theme="1"/>
        <name val="Arial Narrow"/>
        <family val="2"/>
        <scheme val="none"/>
      </font>
      <fill>
        <patternFill patternType="solid">
          <fgColor theme="9" tint="0.79998168889431442"/>
          <bgColor theme="9" tint="0.79998168889431442"/>
        </patternFill>
      </fill>
      <alignment horizontal="center" vertical="top" textRotation="0" wrapText="0" indent="0" justifyLastLine="0" shrinkToFit="0" readingOrder="0"/>
      <border diagonalUp="0" diagonalDown="0" outline="0">
        <left style="thin">
          <color indexed="64"/>
        </left>
        <right style="thin">
          <color indexed="64"/>
        </right>
        <top style="thin">
          <color theme="9" tint="0.39997558519241921"/>
        </top>
        <bottom/>
      </border>
    </dxf>
    <dxf>
      <font>
        <b val="0"/>
        <i val="0"/>
        <strike val="0"/>
        <condense val="0"/>
        <extend val="0"/>
        <outline val="0"/>
        <shadow val="0"/>
        <u val="none"/>
        <vertAlign val="baseline"/>
        <sz val="12"/>
        <color theme="1"/>
        <name val="Arial Narrow"/>
        <family val="2"/>
        <scheme val="none"/>
      </font>
      <fill>
        <patternFill patternType="solid">
          <fgColor theme="9" tint="0.79998168889431442"/>
          <bgColor theme="9" tint="0.79998168889431442"/>
        </patternFill>
      </fill>
      <alignment horizontal="general" vertical="top" textRotation="0" wrapText="0" indent="0" justifyLastLine="0" shrinkToFit="0" readingOrder="0"/>
      <border diagonalUp="0" diagonalDown="0" outline="0">
        <left style="thin">
          <color indexed="64"/>
        </left>
        <right style="thin">
          <color indexed="64"/>
        </right>
        <top style="thin">
          <color theme="9" tint="0.39997558519241921"/>
        </top>
        <bottom/>
      </border>
    </dxf>
    <dxf>
      <font>
        <b val="0"/>
        <i val="0"/>
        <strike val="0"/>
        <condense val="0"/>
        <extend val="0"/>
        <outline val="0"/>
        <shadow val="0"/>
        <u val="none"/>
        <vertAlign val="baseline"/>
        <sz val="12"/>
        <color theme="1"/>
        <name val="Arial Narrow"/>
        <family val="2"/>
        <scheme val="none"/>
      </font>
      <fill>
        <patternFill patternType="solid">
          <fgColor theme="9" tint="0.79998168889431442"/>
          <bgColor theme="9" tint="0.79998168889431442"/>
        </patternFill>
      </fill>
      <alignment horizontal="general" vertical="top" textRotation="0" wrapText="0" indent="0" justifyLastLine="0" shrinkToFit="0" readingOrder="0"/>
      <border diagonalUp="0" diagonalDown="0" outline="0">
        <left/>
        <right style="thin">
          <color indexed="64"/>
        </right>
        <top style="thin">
          <color theme="9" tint="0.39997558519241921"/>
        </top>
        <bottom/>
      </border>
    </dxf>
    <dxf>
      <border outline="0">
        <left style="medium">
          <color indexed="64"/>
        </left>
        <right style="medium">
          <color indexed="64"/>
        </right>
        <top style="thin">
          <color theme="9" tint="0.39997558519241921"/>
        </top>
        <bottom style="medium">
          <color indexed="64"/>
        </bottom>
      </border>
    </dxf>
    <dxf>
      <font>
        <strike val="0"/>
        <outline val="0"/>
        <shadow val="0"/>
        <u val="none"/>
        <vertAlign val="baseline"/>
        <name val="Arial Narrow"/>
        <family val="2"/>
        <scheme val="none"/>
      </font>
    </dxf>
    <dxf>
      <border outline="0">
        <bottom style="medium">
          <color indexed="64"/>
        </bottom>
      </border>
    </dxf>
    <dxf>
      <font>
        <b val="0"/>
        <i val="0"/>
        <strike val="0"/>
        <condense val="0"/>
        <extend val="0"/>
        <outline val="0"/>
        <shadow val="0"/>
        <u val="none"/>
        <vertAlign val="baseline"/>
        <sz val="12"/>
        <color rgb="FFA9D08E"/>
        <name val="Arial Narrow"/>
        <family val="2"/>
        <scheme val="none"/>
      </font>
      <fill>
        <patternFill patternType="solid">
          <fgColor indexed="64"/>
          <bgColor theme="9"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Energibruk i prosent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b-NO"/>
        </a:p>
      </c:txPr>
    </c:title>
    <c:autoTitleDeleted val="0"/>
    <c:plotArea>
      <c:layout>
        <c:manualLayout>
          <c:layoutTarget val="inner"/>
          <c:xMode val="edge"/>
          <c:yMode val="edge"/>
          <c:x val="3.321495008911244E-2"/>
          <c:y val="6.9561232736987597E-2"/>
          <c:w val="0.95310798901127392"/>
          <c:h val="0.81271232883185751"/>
        </c:manualLayout>
      </c:layout>
      <c:barChart>
        <c:barDir val="col"/>
        <c:grouping val="percentStacked"/>
        <c:varyColors val="0"/>
        <c:ser>
          <c:idx val="0"/>
          <c:order val="0"/>
          <c:tx>
            <c:strRef>
              <c:f>'Totalt forbruk - Automatisk'!$C$6</c:f>
              <c:strCache>
                <c:ptCount val="1"/>
                <c:pt idx="0">
                  <c:v>Elektrisitet (kWh)</c:v>
                </c:pt>
              </c:strCache>
            </c:strRef>
          </c:tx>
          <c:spPr>
            <a:solidFill>
              <a:schemeClr val="accent6"/>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Automatisk'!$D$6:$AA$6</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631F-4B3F-BE80-67A29E01FD3E}"/>
            </c:ext>
          </c:extLst>
        </c:ser>
        <c:ser>
          <c:idx val="1"/>
          <c:order val="1"/>
          <c:tx>
            <c:strRef>
              <c:f>'Totalt forbruk - Automatisk'!$C$7</c:f>
              <c:strCache>
                <c:ptCount val="1"/>
                <c:pt idx="0">
                  <c:v>Hydrogen (kWh)</c:v>
                </c:pt>
              </c:strCache>
            </c:strRef>
          </c:tx>
          <c:spPr>
            <a:solidFill>
              <a:schemeClr val="accent5"/>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Automatisk'!$D$7:$AA$7</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631F-4B3F-BE80-67A29E01FD3E}"/>
            </c:ext>
          </c:extLst>
        </c:ser>
        <c:ser>
          <c:idx val="2"/>
          <c:order val="2"/>
          <c:tx>
            <c:strRef>
              <c:f>'Totalt forbruk - Automatisk'!$C$8</c:f>
              <c:strCache>
                <c:ptCount val="1"/>
                <c:pt idx="0">
                  <c:v>Fjernvarme (kWh)</c:v>
                </c:pt>
              </c:strCache>
            </c:strRef>
          </c:tx>
          <c:spPr>
            <a:solidFill>
              <a:schemeClr val="accent4"/>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Automatisk'!$D$8:$AA$8</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631F-4B3F-BE80-67A29E01FD3E}"/>
            </c:ext>
          </c:extLst>
        </c:ser>
        <c:ser>
          <c:idx val="3"/>
          <c:order val="3"/>
          <c:tx>
            <c:strRef>
              <c:f>'Totalt forbruk - Automatisk'!$C$9</c:f>
              <c:strCache>
                <c:ptCount val="1"/>
                <c:pt idx="0">
                  <c:v>Biogass (kWh)</c:v>
                </c:pt>
              </c:strCache>
            </c:strRef>
          </c:tx>
          <c:spPr>
            <a:solidFill>
              <a:schemeClr val="tx1"/>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Automatisk'!$D$9:$AA$9</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631F-4B3F-BE80-67A29E01FD3E}"/>
            </c:ext>
          </c:extLst>
        </c:ser>
        <c:ser>
          <c:idx val="4"/>
          <c:order val="4"/>
          <c:tx>
            <c:strRef>
              <c:f>'Totalt forbruk - Automatisk'!$C$10</c:f>
              <c:strCache>
                <c:ptCount val="1"/>
                <c:pt idx="0">
                  <c:v>Biodiesel (kWh)</c:v>
                </c:pt>
              </c:strCache>
            </c:strRef>
          </c:tx>
          <c:spPr>
            <a:solidFill>
              <a:schemeClr val="accent2">
                <a:lumMod val="75000"/>
              </a:schemeClr>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Automatisk'!$D$10:$AA$10</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631F-4B3F-BE80-67A29E01FD3E}"/>
            </c:ext>
          </c:extLst>
        </c:ser>
        <c:ser>
          <c:idx val="5"/>
          <c:order val="5"/>
          <c:tx>
            <c:strRef>
              <c:f>'Totalt forbruk - Automatisk'!$C$11</c:f>
              <c:strCache>
                <c:ptCount val="1"/>
                <c:pt idx="0">
                  <c:v>Diesel</c:v>
                </c:pt>
              </c:strCache>
            </c:strRef>
          </c:tx>
          <c:spPr>
            <a:solidFill>
              <a:schemeClr val="accent4">
                <a:lumMod val="60000"/>
              </a:schemeClr>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Automatisk'!$D$11:$AA$11</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5642-4D26-BD68-3FCC5BE74AB8}"/>
            </c:ext>
          </c:extLst>
        </c:ser>
        <c:ser>
          <c:idx val="6"/>
          <c:order val="6"/>
          <c:tx>
            <c:strRef>
              <c:f>'Totalt forbruk - Automatisk'!$C$12</c:f>
              <c:strCache>
                <c:ptCount val="1"/>
                <c:pt idx="0">
                  <c:v>Bensin</c:v>
                </c:pt>
              </c:strCache>
            </c:strRef>
          </c:tx>
          <c:spPr>
            <a:solidFill>
              <a:schemeClr val="accent6">
                <a:lumMod val="80000"/>
                <a:lumOff val="20000"/>
              </a:schemeClr>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Automatisk'!$D$12:$AA$12</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5642-4D26-BD68-3FCC5BE74AB8}"/>
            </c:ext>
          </c:extLst>
        </c:ser>
        <c:dLbls>
          <c:showLegendKey val="0"/>
          <c:showVal val="0"/>
          <c:showCatName val="0"/>
          <c:showSerName val="0"/>
          <c:showPercent val="0"/>
          <c:showBubbleSize val="0"/>
        </c:dLbls>
        <c:gapWidth val="150"/>
        <c:overlap val="100"/>
        <c:axId val="1913659024"/>
        <c:axId val="1581353600"/>
      </c:barChart>
      <c:catAx>
        <c:axId val="1913659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581353600"/>
        <c:crosses val="autoZero"/>
        <c:auto val="1"/>
        <c:lblAlgn val="ctr"/>
        <c:lblOffset val="100"/>
        <c:noMultiLvlLbl val="0"/>
      </c:catAx>
      <c:valAx>
        <c:axId val="15813536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13659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r>
              <a:rPr lang="nb-NO"/>
              <a:t>Totalt forbruk energi</a:t>
            </a:r>
          </a:p>
        </c:rich>
      </c:tx>
      <c:overlay val="0"/>
      <c:spPr>
        <a:noFill/>
        <a:ln>
          <a:noFill/>
        </a:ln>
        <a:effectLst/>
      </c:spPr>
      <c:txPr>
        <a:bodyPr rot="0" spcFirstLastPara="1" vertOverflow="ellipsis" vert="horz" wrap="square" anchor="ctr" anchorCtr="1"/>
        <a:lstStyle/>
        <a:p>
          <a:pPr>
            <a:defRPr sz="1600" b="1" i="0" u="none" strike="noStrike" kern="1200" cap="all" baseline="0">
              <a:solidFill>
                <a:schemeClr val="tx1">
                  <a:lumMod val="65000"/>
                  <a:lumOff val="35000"/>
                </a:schemeClr>
              </a:solidFill>
              <a:latin typeface="+mn-lt"/>
              <a:ea typeface="+mn-ea"/>
              <a:cs typeface="+mn-cs"/>
            </a:defRPr>
          </a:pPr>
          <a:endParaRPr lang="nb-NO"/>
        </a:p>
      </c:txPr>
    </c:title>
    <c:autoTitleDeleted val="0"/>
    <c:plotArea>
      <c:layout>
        <c:manualLayout>
          <c:layoutTarget val="inner"/>
          <c:xMode val="edge"/>
          <c:yMode val="edge"/>
          <c:x val="8.3810835767849506E-2"/>
          <c:y val="0.13350242018453573"/>
          <c:w val="0.78753564443740565"/>
          <c:h val="0.82255953167627782"/>
        </c:manualLayout>
      </c:layout>
      <c:pieChart>
        <c:varyColors val="1"/>
        <c:ser>
          <c:idx val="0"/>
          <c:order val="0"/>
          <c:dPt>
            <c:idx val="0"/>
            <c:bubble3D val="0"/>
            <c:spPr>
              <a:solidFill>
                <a:schemeClr val="accent6"/>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1-4114-4B85-97CF-0146F15AD723}"/>
              </c:ext>
            </c:extLst>
          </c:dPt>
          <c:dPt>
            <c:idx val="1"/>
            <c:bubble3D val="0"/>
            <c:spPr>
              <a:solidFill>
                <a:schemeClr val="accent5"/>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3-4114-4B85-97CF-0146F15AD723}"/>
              </c:ext>
            </c:extLst>
          </c:dPt>
          <c:dPt>
            <c:idx val="2"/>
            <c:bubble3D val="0"/>
            <c:spPr>
              <a:solidFill>
                <a:schemeClr val="accent4"/>
              </a:solidFill>
              <a:ln>
                <a:noFill/>
              </a:ln>
              <a:effectLst>
                <a:outerShdw blurRad="63500" sx="102000" sy="102000" algn="ctr" rotWithShape="0">
                  <a:prstClr val="black">
                    <a:alpha val="20000"/>
                  </a:prstClr>
                </a:outerShdw>
              </a:effectLst>
            </c:spPr>
            <c:extLst>
              <c:ext xmlns:c16="http://schemas.microsoft.com/office/drawing/2014/chart" uri="{C3380CC4-5D6E-409C-BE32-E72D297353CC}">
                <c16:uniqueId val="{00000005-4114-4B85-97CF-0146F15AD723}"/>
              </c:ext>
            </c:extLst>
          </c:dPt>
          <c:dLbls>
            <c:dLbl>
              <c:idx val="0"/>
              <c:layout>
                <c:manualLayout>
                  <c:x val="5.3540941739081893E-3"/>
                  <c:y val="-4.7611982425661836E-2"/>
                </c:manualLayout>
              </c:layout>
              <c:spPr>
                <a:solidFill>
                  <a:sysClr val="window" lastClr="FFFFFF"/>
                </a:solidFill>
                <a:ln>
                  <a:solidFill>
                    <a:srgbClr val="70AD47"/>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6"/>
                      </a:solidFill>
                      <a:latin typeface="+mn-lt"/>
                      <a:ea typeface="+mn-ea"/>
                      <a:cs typeface="+mn-cs"/>
                    </a:defRPr>
                  </a:pPr>
                  <a:endParaRPr lang="nb-NO"/>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1-4114-4B85-97CF-0146F15AD723}"/>
                </c:ext>
              </c:extLst>
            </c:dLbl>
            <c:dLbl>
              <c:idx val="1"/>
              <c:layout>
                <c:manualLayout>
                  <c:x val="3.8377356208481421E-2"/>
                  <c:y val="7.8700104041326199E-2"/>
                </c:manualLayout>
              </c:layout>
              <c:spPr>
                <a:solidFill>
                  <a:sysClr val="window" lastClr="FFFFFF"/>
                </a:solidFill>
                <a:ln>
                  <a:solidFill>
                    <a:srgbClr val="70AD47"/>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5"/>
                      </a:solidFill>
                      <a:latin typeface="+mn-lt"/>
                      <a:ea typeface="+mn-ea"/>
                      <a:cs typeface="+mn-cs"/>
                    </a:defRPr>
                  </a:pPr>
                  <a:endParaRPr lang="nb-NO"/>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3-4114-4B85-97CF-0146F15AD723}"/>
                </c:ext>
              </c:extLst>
            </c:dLbl>
            <c:dLbl>
              <c:idx val="2"/>
              <c:layout>
                <c:manualLayout>
                  <c:x val="-0.12268798496492436"/>
                  <c:y val="7.9311116197372539E-3"/>
                </c:manualLayout>
              </c:layout>
              <c:spPr>
                <a:solidFill>
                  <a:sysClr val="window" lastClr="FFFFFF"/>
                </a:solidFill>
                <a:ln>
                  <a:solidFill>
                    <a:srgbClr val="70AD47"/>
                  </a:solidFill>
                </a:ln>
                <a:effectLst/>
              </c:spPr>
              <c:txPr>
                <a:bodyPr rot="0" spcFirstLastPara="1" vertOverflow="clip" horzOverflow="clip" vert="horz" wrap="square" lIns="38100" tIns="19050" rIns="38100" bIns="19050" anchor="ctr" anchorCtr="1">
                  <a:spAutoFit/>
                </a:bodyPr>
                <a:lstStyle/>
                <a:p>
                  <a:pPr>
                    <a:defRPr sz="1000" b="1" i="0" u="none" strike="noStrike" kern="1200" baseline="0">
                      <a:solidFill>
                        <a:schemeClr val="accent4"/>
                      </a:solidFill>
                      <a:latin typeface="+mn-lt"/>
                      <a:ea typeface="+mn-ea"/>
                      <a:cs typeface="+mn-cs"/>
                    </a:defRPr>
                  </a:pPr>
                  <a:endParaRPr lang="nb-NO"/>
                </a:p>
              </c:txPr>
              <c:showLegendKey val="0"/>
              <c:showVal val="0"/>
              <c:showCatName val="1"/>
              <c:showSerName val="0"/>
              <c:showPercent val="1"/>
              <c:showBubbleSize val="0"/>
              <c:extLst>
                <c:ext xmlns:c15="http://schemas.microsoft.com/office/drawing/2012/chart" uri="{CE6537A1-D6FC-4f65-9D91-7224C49458BB}">
                  <c15:spPr xmlns:c15="http://schemas.microsoft.com/office/drawing/2012/chart">
                    <a:prstGeom prst="wedgeRectCallout">
                      <a:avLst/>
                    </a:prstGeom>
                    <a:noFill/>
                    <a:ln>
                      <a:noFill/>
                    </a:ln>
                  </c15:spPr>
                </c:ext>
                <c:ext xmlns:c16="http://schemas.microsoft.com/office/drawing/2014/chart" uri="{C3380CC4-5D6E-409C-BE32-E72D297353CC}">
                  <c16:uniqueId val="{00000005-4114-4B85-97CF-0146F15AD723}"/>
                </c:ext>
              </c:extLst>
            </c:dLbl>
            <c:spPr>
              <a:solidFill>
                <a:sysClr val="window" lastClr="FFFFFF"/>
              </a:solidFill>
              <a:ln>
                <a:solidFill>
                  <a:srgbClr val="70AD47"/>
                </a:solidFill>
              </a:ln>
              <a:effectLst/>
            </c:spPr>
            <c:showLegendKey val="0"/>
            <c:showVal val="0"/>
            <c:showCatName val="1"/>
            <c:showSerName val="0"/>
            <c:showPercent val="1"/>
            <c:showBubbleSize val="0"/>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'Totalt forbruk - Automatisk'!$AC$18:$AC$20</c:f>
              <c:strCache>
                <c:ptCount val="3"/>
                <c:pt idx="0">
                  <c:v>Utslippsfritt</c:v>
                </c:pt>
                <c:pt idx="1">
                  <c:v>Fossilfritt</c:v>
                </c:pt>
                <c:pt idx="2">
                  <c:v>Fossilt</c:v>
                </c:pt>
              </c:strCache>
            </c:strRef>
          </c:cat>
          <c:val>
            <c:numRef>
              <c:f>'Totalt forbruk - Automatisk'!$AD$18:$AD$20</c:f>
              <c:numCache>
                <c:formatCode>0</c:formatCode>
                <c:ptCount val="3"/>
                <c:pt idx="0">
                  <c:v>0</c:v>
                </c:pt>
                <c:pt idx="1">
                  <c:v>0</c:v>
                </c:pt>
                <c:pt idx="2">
                  <c:v>0</c:v>
                </c:pt>
              </c:numCache>
            </c:numRef>
          </c:val>
          <c:extLst>
            <c:ext xmlns:c16="http://schemas.microsoft.com/office/drawing/2014/chart" uri="{C3380CC4-5D6E-409C-BE32-E72D297353CC}">
              <c16:uniqueId val="{00000012-4114-4B85-97CF-0146F15AD723}"/>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Energibruk i kWh</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b-NO"/>
        </a:p>
      </c:txPr>
    </c:title>
    <c:autoTitleDeleted val="0"/>
    <c:plotArea>
      <c:layout>
        <c:manualLayout>
          <c:layoutTarget val="inner"/>
          <c:xMode val="edge"/>
          <c:yMode val="edge"/>
          <c:x val="3.321495008911244E-2"/>
          <c:y val="6.9561232736987597E-2"/>
          <c:w val="0.95310798901127392"/>
          <c:h val="0.81271232883185751"/>
        </c:manualLayout>
      </c:layout>
      <c:barChart>
        <c:barDir val="col"/>
        <c:grouping val="stacked"/>
        <c:varyColors val="0"/>
        <c:ser>
          <c:idx val="0"/>
          <c:order val="0"/>
          <c:tx>
            <c:strRef>
              <c:f>'Totalt forbruk - Automatisk'!$C$6</c:f>
              <c:strCache>
                <c:ptCount val="1"/>
                <c:pt idx="0">
                  <c:v>Elektrisitet (kWh)</c:v>
                </c:pt>
              </c:strCache>
            </c:strRef>
          </c:tx>
          <c:spPr>
            <a:solidFill>
              <a:schemeClr val="accent6"/>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Automatisk'!$D$6:$AA$6</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C7BD-47DF-B2EE-F85FDC15E694}"/>
            </c:ext>
          </c:extLst>
        </c:ser>
        <c:ser>
          <c:idx val="1"/>
          <c:order val="1"/>
          <c:tx>
            <c:strRef>
              <c:f>'Totalt forbruk - Automatisk'!$C$7</c:f>
              <c:strCache>
                <c:ptCount val="1"/>
                <c:pt idx="0">
                  <c:v>Hydrogen (kWh)</c:v>
                </c:pt>
              </c:strCache>
            </c:strRef>
          </c:tx>
          <c:spPr>
            <a:solidFill>
              <a:schemeClr val="accent5"/>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Automatisk'!$D$7:$AA$7</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C7BD-47DF-B2EE-F85FDC15E694}"/>
            </c:ext>
          </c:extLst>
        </c:ser>
        <c:ser>
          <c:idx val="2"/>
          <c:order val="2"/>
          <c:tx>
            <c:strRef>
              <c:f>'Totalt forbruk - Automatisk'!$C$8</c:f>
              <c:strCache>
                <c:ptCount val="1"/>
                <c:pt idx="0">
                  <c:v>Fjernvarme (kWh)</c:v>
                </c:pt>
              </c:strCache>
            </c:strRef>
          </c:tx>
          <c:spPr>
            <a:solidFill>
              <a:schemeClr val="accent4"/>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Automatisk'!$D$8:$AA$8</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2-C7BD-47DF-B2EE-F85FDC15E694}"/>
            </c:ext>
          </c:extLst>
        </c:ser>
        <c:ser>
          <c:idx val="3"/>
          <c:order val="3"/>
          <c:tx>
            <c:strRef>
              <c:f>'Totalt forbruk - Automatisk'!$C$9</c:f>
              <c:strCache>
                <c:ptCount val="1"/>
                <c:pt idx="0">
                  <c:v>Biogass (kWh)</c:v>
                </c:pt>
              </c:strCache>
            </c:strRef>
          </c:tx>
          <c:spPr>
            <a:solidFill>
              <a:schemeClr val="tx1"/>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Automatisk'!$D$9:$AA$9</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3-C7BD-47DF-B2EE-F85FDC15E694}"/>
            </c:ext>
          </c:extLst>
        </c:ser>
        <c:ser>
          <c:idx val="4"/>
          <c:order val="4"/>
          <c:tx>
            <c:strRef>
              <c:f>'Totalt forbruk - Automatisk'!$C$10</c:f>
              <c:strCache>
                <c:ptCount val="1"/>
                <c:pt idx="0">
                  <c:v>Biodiesel (kWh)</c:v>
                </c:pt>
              </c:strCache>
            </c:strRef>
          </c:tx>
          <c:spPr>
            <a:solidFill>
              <a:schemeClr val="accent2">
                <a:lumMod val="75000"/>
              </a:schemeClr>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Automatisk'!$D$10:$AA$10</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4-C7BD-47DF-B2EE-F85FDC15E694}"/>
            </c:ext>
          </c:extLst>
        </c:ser>
        <c:ser>
          <c:idx val="5"/>
          <c:order val="5"/>
          <c:tx>
            <c:strRef>
              <c:f>'Totalt forbruk - Automatisk'!$C$11</c:f>
              <c:strCache>
                <c:ptCount val="1"/>
                <c:pt idx="0">
                  <c:v>Diesel</c:v>
                </c:pt>
              </c:strCache>
            </c:strRef>
          </c:tx>
          <c:spPr>
            <a:solidFill>
              <a:schemeClr val="accent4">
                <a:lumMod val="60000"/>
              </a:schemeClr>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Automatisk'!$D$11:$AA$11</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0-4731-492B-A929-2FB7411964BA}"/>
            </c:ext>
          </c:extLst>
        </c:ser>
        <c:ser>
          <c:idx val="6"/>
          <c:order val="6"/>
          <c:tx>
            <c:strRef>
              <c:f>'Totalt forbruk - Automatisk'!$C$12</c:f>
              <c:strCache>
                <c:ptCount val="1"/>
                <c:pt idx="0">
                  <c:v>Bensin</c:v>
                </c:pt>
              </c:strCache>
            </c:strRef>
          </c:tx>
          <c:spPr>
            <a:solidFill>
              <a:schemeClr val="accent6">
                <a:lumMod val="80000"/>
                <a:lumOff val="20000"/>
              </a:schemeClr>
            </a:solidFill>
            <a:ln>
              <a:noFill/>
            </a:ln>
            <a:effectLst/>
          </c:spPr>
          <c:invertIfNegative val="0"/>
          <c:cat>
            <c:strRef>
              <c:f>'Totalt forbruk - Automatisk'!$D$5:$AA$5</c:f>
              <c:strCache>
                <c:ptCount val="24"/>
                <c:pt idx="0">
                  <c:v>Januar </c:v>
                </c:pt>
                <c:pt idx="1">
                  <c:v>Februar </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 </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'Totalt forbruk - Automatisk'!$D$12:$AA$12</c:f>
              <c:numCache>
                <c:formatCode>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extLst>
            <c:ext xmlns:c16="http://schemas.microsoft.com/office/drawing/2014/chart" uri="{C3380CC4-5D6E-409C-BE32-E72D297353CC}">
              <c16:uniqueId val="{00000001-4731-492B-A929-2FB7411964BA}"/>
            </c:ext>
          </c:extLst>
        </c:ser>
        <c:dLbls>
          <c:showLegendKey val="0"/>
          <c:showVal val="0"/>
          <c:showCatName val="0"/>
          <c:showSerName val="0"/>
          <c:showPercent val="0"/>
          <c:showBubbleSize val="0"/>
        </c:dLbls>
        <c:gapWidth val="150"/>
        <c:overlap val="100"/>
        <c:axId val="1913659024"/>
        <c:axId val="1581353600"/>
      </c:barChart>
      <c:catAx>
        <c:axId val="19136590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581353600"/>
        <c:crosses val="autoZero"/>
        <c:auto val="1"/>
        <c:lblAlgn val="ctr"/>
        <c:lblOffset val="100"/>
        <c:noMultiLvlLbl val="0"/>
      </c:catAx>
      <c:valAx>
        <c:axId val="15813536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nb-NO" sz="1200"/>
                  <a:t>kWh</a:t>
                </a:r>
              </a:p>
            </c:rich>
          </c:tx>
          <c:layout>
            <c:manualLayout>
              <c:xMode val="edge"/>
              <c:yMode val="edge"/>
              <c:x val="0"/>
              <c:y val="0.51462731731629086"/>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nb-N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136590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b-NO"/>
              <a:t>Energi/timer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b-NO"/>
        </a:p>
      </c:txPr>
    </c:title>
    <c:autoTitleDeleted val="0"/>
    <c:plotArea>
      <c:layout>
        <c:manualLayout>
          <c:layoutTarget val="inner"/>
          <c:xMode val="edge"/>
          <c:yMode val="edge"/>
          <c:x val="2.8061209778705971E-2"/>
          <c:y val="5.4550781736305211E-2"/>
          <c:w val="0.8116468692357639"/>
          <c:h val="0.91132995056714317"/>
        </c:manualLayout>
      </c:layout>
      <c:lineChart>
        <c:grouping val="standard"/>
        <c:varyColors val="0"/>
        <c:ser>
          <c:idx val="0"/>
          <c:order val="0"/>
          <c:tx>
            <c:strRef>
              <c:f>'Maskin og timebruk - Automatisk'!$D$58</c:f>
              <c:strCache>
                <c:ptCount val="1"/>
                <c:pt idx="0">
                  <c:v>0</c:v>
                </c:pt>
              </c:strCache>
            </c:strRef>
          </c:tx>
          <c:spPr>
            <a:ln w="28575" cap="rnd">
              <a:solidFill>
                <a:schemeClr val="accent1"/>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Automatisk'!$E$58:$AB$58</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0-7B38-455A-809A-969DA9B44A08}"/>
            </c:ext>
          </c:extLst>
        </c:ser>
        <c:ser>
          <c:idx val="1"/>
          <c:order val="1"/>
          <c:tx>
            <c:strRef>
              <c:f>'Maskin og timebruk - Automatisk'!$D$59</c:f>
              <c:strCache>
                <c:ptCount val="1"/>
                <c:pt idx="0">
                  <c:v>0</c:v>
                </c:pt>
              </c:strCache>
            </c:strRef>
          </c:tx>
          <c:spPr>
            <a:ln w="28575" cap="rnd">
              <a:solidFill>
                <a:schemeClr val="accent2"/>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Automatisk'!$E$59:$AB$59</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1-7B38-455A-809A-969DA9B44A08}"/>
            </c:ext>
          </c:extLst>
        </c:ser>
        <c:ser>
          <c:idx val="2"/>
          <c:order val="2"/>
          <c:tx>
            <c:strRef>
              <c:f>'Maskin og timebruk - Automatisk'!$D$60</c:f>
              <c:strCache>
                <c:ptCount val="1"/>
                <c:pt idx="0">
                  <c:v>0</c:v>
                </c:pt>
              </c:strCache>
            </c:strRef>
          </c:tx>
          <c:spPr>
            <a:ln w="28575" cap="rnd">
              <a:solidFill>
                <a:schemeClr val="accent3"/>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Automatisk'!$E$60:$AB$60</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2-7B38-455A-809A-969DA9B44A08}"/>
            </c:ext>
          </c:extLst>
        </c:ser>
        <c:ser>
          <c:idx val="3"/>
          <c:order val="3"/>
          <c:tx>
            <c:strRef>
              <c:f>'Maskin og timebruk - Automatisk'!$D$61</c:f>
              <c:strCache>
                <c:ptCount val="1"/>
                <c:pt idx="0">
                  <c:v>0</c:v>
                </c:pt>
              </c:strCache>
            </c:strRef>
          </c:tx>
          <c:spPr>
            <a:ln w="28575" cap="rnd">
              <a:solidFill>
                <a:schemeClr val="accent4"/>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Automatisk'!$E$61:$AB$61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3-7B38-455A-809A-969DA9B44A08}"/>
            </c:ext>
          </c:extLst>
        </c:ser>
        <c:ser>
          <c:idx val="4"/>
          <c:order val="4"/>
          <c:tx>
            <c:strRef>
              <c:f>'Maskin og timebruk - Automatisk'!$D$62</c:f>
              <c:strCache>
                <c:ptCount val="1"/>
                <c:pt idx="0">
                  <c:v>0</c:v>
                </c:pt>
              </c:strCache>
            </c:strRef>
          </c:tx>
          <c:spPr>
            <a:ln w="28575" cap="rnd">
              <a:solidFill>
                <a:schemeClr val="accent5"/>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Automatisk'!$E$62:$AB$62</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4-7B38-455A-809A-969DA9B44A08}"/>
            </c:ext>
          </c:extLst>
        </c:ser>
        <c:ser>
          <c:idx val="5"/>
          <c:order val="5"/>
          <c:tx>
            <c:strRef>
              <c:f>'Maskin og timebruk - Automatisk'!$D$63</c:f>
              <c:strCache>
                <c:ptCount val="1"/>
                <c:pt idx="0">
                  <c:v>0</c:v>
                </c:pt>
              </c:strCache>
            </c:strRef>
          </c:tx>
          <c:spPr>
            <a:ln w="28575" cap="rnd">
              <a:solidFill>
                <a:schemeClr val="accent6"/>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Automatisk'!$E$63:$AB$63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5-7B38-455A-809A-969DA9B44A08}"/>
            </c:ext>
          </c:extLst>
        </c:ser>
        <c:ser>
          <c:idx val="6"/>
          <c:order val="6"/>
          <c:tx>
            <c:strRef>
              <c:f>'Maskin og timebruk - Automatisk'!$D$64</c:f>
              <c:strCache>
                <c:ptCount val="1"/>
                <c:pt idx="0">
                  <c:v>0</c:v>
                </c:pt>
              </c:strCache>
            </c:strRef>
          </c:tx>
          <c:spPr>
            <a:ln w="28575" cap="rnd">
              <a:solidFill>
                <a:schemeClr val="accent1">
                  <a:lumMod val="6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Automatisk'!$E$64:$AB$64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6-7B38-455A-809A-969DA9B44A08}"/>
            </c:ext>
          </c:extLst>
        </c:ser>
        <c:ser>
          <c:idx val="7"/>
          <c:order val="7"/>
          <c:tx>
            <c:strRef>
              <c:f>'Maskin og timebruk - Automatisk'!$D$65</c:f>
              <c:strCache>
                <c:ptCount val="1"/>
                <c:pt idx="0">
                  <c:v>0</c:v>
                </c:pt>
              </c:strCache>
            </c:strRef>
          </c:tx>
          <c:spPr>
            <a:ln w="28575" cap="rnd">
              <a:solidFill>
                <a:schemeClr val="accent2">
                  <a:lumMod val="6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Automatisk'!$E$65:$AB$65</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7-7B38-455A-809A-969DA9B44A08}"/>
            </c:ext>
          </c:extLst>
        </c:ser>
        <c:ser>
          <c:idx val="8"/>
          <c:order val="8"/>
          <c:tx>
            <c:strRef>
              <c:f>'Maskin og timebruk - Automatisk'!$D$66</c:f>
              <c:strCache>
                <c:ptCount val="1"/>
                <c:pt idx="0">
                  <c:v>0</c:v>
                </c:pt>
              </c:strCache>
            </c:strRef>
          </c:tx>
          <c:spPr>
            <a:ln w="28575" cap="rnd">
              <a:solidFill>
                <a:schemeClr val="accent3">
                  <a:lumMod val="6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Automatisk'!$E$66:$AB$66</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8-7B38-455A-809A-969DA9B44A08}"/>
            </c:ext>
          </c:extLst>
        </c:ser>
        <c:ser>
          <c:idx val="9"/>
          <c:order val="9"/>
          <c:tx>
            <c:strRef>
              <c:f>'Maskin og timebruk - Automatisk'!$D$67</c:f>
              <c:strCache>
                <c:ptCount val="1"/>
                <c:pt idx="0">
                  <c:v>0</c:v>
                </c:pt>
              </c:strCache>
            </c:strRef>
          </c:tx>
          <c:spPr>
            <a:ln w="28575" cap="rnd">
              <a:solidFill>
                <a:schemeClr val="accent4">
                  <a:lumMod val="6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Automatisk'!$E$67:$AB$67</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9-7B38-455A-809A-969DA9B44A08}"/>
            </c:ext>
          </c:extLst>
        </c:ser>
        <c:ser>
          <c:idx val="10"/>
          <c:order val="10"/>
          <c:tx>
            <c:strRef>
              <c:f>'Maskin og timebruk - Automatisk'!$D$68</c:f>
              <c:strCache>
                <c:ptCount val="1"/>
                <c:pt idx="0">
                  <c:v>0</c:v>
                </c:pt>
              </c:strCache>
            </c:strRef>
          </c:tx>
          <c:spPr>
            <a:ln w="28575" cap="rnd">
              <a:solidFill>
                <a:schemeClr val="accent5">
                  <a:lumMod val="6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Automatisk'!$E$68:$AB$68</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A-7B38-455A-809A-969DA9B44A08}"/>
            </c:ext>
          </c:extLst>
        </c:ser>
        <c:ser>
          <c:idx val="11"/>
          <c:order val="11"/>
          <c:tx>
            <c:strRef>
              <c:f>'Maskin og timebruk - Automatisk'!$D$69</c:f>
              <c:strCache>
                <c:ptCount val="1"/>
                <c:pt idx="0">
                  <c:v>0</c:v>
                </c:pt>
              </c:strCache>
            </c:strRef>
          </c:tx>
          <c:spPr>
            <a:ln w="28575" cap="rnd">
              <a:solidFill>
                <a:schemeClr val="accent6">
                  <a:lumMod val="6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Automatisk'!$E$69:$AB$69</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B-7B38-455A-809A-969DA9B44A08}"/>
            </c:ext>
          </c:extLst>
        </c:ser>
        <c:ser>
          <c:idx val="12"/>
          <c:order val="12"/>
          <c:tx>
            <c:strRef>
              <c:f>'Maskin og timebruk - Automatisk'!$D$70</c:f>
              <c:strCache>
                <c:ptCount val="1"/>
                <c:pt idx="0">
                  <c:v>0</c:v>
                </c:pt>
              </c:strCache>
            </c:strRef>
          </c:tx>
          <c:spPr>
            <a:ln w="28575" cap="rnd">
              <a:solidFill>
                <a:schemeClr val="accent1">
                  <a:lumMod val="80000"/>
                  <a:lumOff val="2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Automatisk'!$E$70:$AB$70</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C-7B38-455A-809A-969DA9B44A08}"/>
            </c:ext>
          </c:extLst>
        </c:ser>
        <c:ser>
          <c:idx val="13"/>
          <c:order val="13"/>
          <c:tx>
            <c:strRef>
              <c:f>'Maskin og timebruk - Automatisk'!$D$71</c:f>
              <c:strCache>
                <c:ptCount val="1"/>
                <c:pt idx="0">
                  <c:v>0</c:v>
                </c:pt>
              </c:strCache>
            </c:strRef>
          </c:tx>
          <c:spPr>
            <a:ln w="28575" cap="rnd">
              <a:solidFill>
                <a:schemeClr val="accent2">
                  <a:lumMod val="80000"/>
                  <a:lumOff val="2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Automatisk'!$E$71:$AB$71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D-7B38-455A-809A-969DA9B44A08}"/>
            </c:ext>
          </c:extLst>
        </c:ser>
        <c:ser>
          <c:idx val="14"/>
          <c:order val="14"/>
          <c:tx>
            <c:strRef>
              <c:f>'Maskin og timebruk - Automatisk'!$D$72</c:f>
              <c:strCache>
                <c:ptCount val="1"/>
                <c:pt idx="0">
                  <c:v>0</c:v>
                </c:pt>
              </c:strCache>
            </c:strRef>
          </c:tx>
          <c:spPr>
            <a:ln w="28575" cap="rnd">
              <a:solidFill>
                <a:schemeClr val="accent3">
                  <a:lumMod val="80000"/>
                  <a:lumOff val="2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Automatisk'!$E$72:$AB$72</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E-7B38-455A-809A-969DA9B44A08}"/>
            </c:ext>
          </c:extLst>
        </c:ser>
        <c:ser>
          <c:idx val="15"/>
          <c:order val="15"/>
          <c:tx>
            <c:strRef>
              <c:f>'Maskin og timebruk - Automatisk'!$D$73</c:f>
              <c:strCache>
                <c:ptCount val="1"/>
                <c:pt idx="0">
                  <c:v>0</c:v>
                </c:pt>
              </c:strCache>
            </c:strRef>
          </c:tx>
          <c:spPr>
            <a:ln w="28575" cap="rnd">
              <a:solidFill>
                <a:schemeClr val="accent4">
                  <a:lumMod val="80000"/>
                  <a:lumOff val="2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Automatisk'!$E$73:$AB$73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0F-7B38-455A-809A-969DA9B44A08}"/>
            </c:ext>
          </c:extLst>
        </c:ser>
        <c:ser>
          <c:idx val="16"/>
          <c:order val="16"/>
          <c:tx>
            <c:strRef>
              <c:f>'Maskin og timebruk - Automatisk'!$D$74</c:f>
              <c:strCache>
                <c:ptCount val="1"/>
                <c:pt idx="0">
                  <c:v>0</c:v>
                </c:pt>
              </c:strCache>
            </c:strRef>
          </c:tx>
          <c:spPr>
            <a:ln w="28575" cap="rnd">
              <a:solidFill>
                <a:schemeClr val="accent5">
                  <a:lumMod val="80000"/>
                  <a:lumOff val="2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Automatisk'!$E$74:$AB$74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0-7B38-455A-809A-969DA9B44A08}"/>
            </c:ext>
          </c:extLst>
        </c:ser>
        <c:ser>
          <c:idx val="17"/>
          <c:order val="17"/>
          <c:tx>
            <c:strRef>
              <c:f>'Maskin og timebruk - Automatisk'!$D$75</c:f>
              <c:strCache>
                <c:ptCount val="1"/>
                <c:pt idx="0">
                  <c:v>0</c:v>
                </c:pt>
              </c:strCache>
            </c:strRef>
          </c:tx>
          <c:spPr>
            <a:ln w="28575" cap="rnd">
              <a:solidFill>
                <a:schemeClr val="accent6">
                  <a:lumMod val="80000"/>
                  <a:lumOff val="2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Automatisk'!$E$75:$AB$75</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1-7B38-455A-809A-969DA9B44A08}"/>
            </c:ext>
          </c:extLst>
        </c:ser>
        <c:ser>
          <c:idx val="18"/>
          <c:order val="18"/>
          <c:tx>
            <c:strRef>
              <c:f>'Maskin og timebruk - Automatisk'!$D$76</c:f>
              <c:strCache>
                <c:ptCount val="1"/>
                <c:pt idx="0">
                  <c:v>0</c:v>
                </c:pt>
              </c:strCache>
            </c:strRef>
          </c:tx>
          <c:spPr>
            <a:ln w="28575" cap="rnd">
              <a:solidFill>
                <a:schemeClr val="accent1">
                  <a:lumMod val="8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Automatisk'!$E$76:$AB$76</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2-7B38-455A-809A-969DA9B44A08}"/>
            </c:ext>
          </c:extLst>
        </c:ser>
        <c:ser>
          <c:idx val="19"/>
          <c:order val="19"/>
          <c:tx>
            <c:strRef>
              <c:f>'Maskin og timebruk - Automatisk'!$D$77</c:f>
              <c:strCache>
                <c:ptCount val="1"/>
                <c:pt idx="0">
                  <c:v>0</c:v>
                </c:pt>
              </c:strCache>
            </c:strRef>
          </c:tx>
          <c:spPr>
            <a:ln w="28575" cap="rnd">
              <a:solidFill>
                <a:schemeClr val="accent2">
                  <a:lumMod val="8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Automatisk'!$E$77:$AB$77</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3-7B38-455A-809A-969DA9B44A08}"/>
            </c:ext>
          </c:extLst>
        </c:ser>
        <c:ser>
          <c:idx val="20"/>
          <c:order val="20"/>
          <c:tx>
            <c:strRef>
              <c:f>'Maskin og timebruk - Automatisk'!$D$78</c:f>
              <c:strCache>
                <c:ptCount val="1"/>
                <c:pt idx="0">
                  <c:v>0</c:v>
                </c:pt>
              </c:strCache>
            </c:strRef>
          </c:tx>
          <c:spPr>
            <a:ln w="28575" cap="rnd">
              <a:solidFill>
                <a:schemeClr val="accent3">
                  <a:lumMod val="8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Automatisk'!$E$78:$AB$78</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4-7B38-455A-809A-969DA9B44A08}"/>
            </c:ext>
          </c:extLst>
        </c:ser>
        <c:ser>
          <c:idx val="21"/>
          <c:order val="21"/>
          <c:tx>
            <c:strRef>
              <c:f>'Maskin og timebruk - Automatisk'!$D$79</c:f>
              <c:strCache>
                <c:ptCount val="1"/>
                <c:pt idx="0">
                  <c:v>0</c:v>
                </c:pt>
              </c:strCache>
            </c:strRef>
          </c:tx>
          <c:spPr>
            <a:ln w="28575" cap="rnd">
              <a:solidFill>
                <a:schemeClr val="accent4">
                  <a:lumMod val="8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Automatisk'!$E$79:$AB$79</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5-7B38-455A-809A-969DA9B44A08}"/>
            </c:ext>
          </c:extLst>
        </c:ser>
        <c:ser>
          <c:idx val="22"/>
          <c:order val="22"/>
          <c:tx>
            <c:strRef>
              <c:f>'Maskin og timebruk - Automatisk'!$D$80</c:f>
              <c:strCache>
                <c:ptCount val="1"/>
                <c:pt idx="0">
                  <c:v>0</c:v>
                </c:pt>
              </c:strCache>
            </c:strRef>
          </c:tx>
          <c:spPr>
            <a:ln w="28575" cap="rnd">
              <a:solidFill>
                <a:schemeClr val="accent5">
                  <a:lumMod val="8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Automatisk'!$E$80:$AB$80</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6-7B38-455A-809A-969DA9B44A08}"/>
            </c:ext>
          </c:extLst>
        </c:ser>
        <c:ser>
          <c:idx val="23"/>
          <c:order val="23"/>
          <c:tx>
            <c:strRef>
              <c:f>'Maskin og timebruk - Automatisk'!$D$81</c:f>
              <c:strCache>
                <c:ptCount val="1"/>
                <c:pt idx="0">
                  <c:v>0</c:v>
                </c:pt>
              </c:strCache>
            </c:strRef>
          </c:tx>
          <c:spPr>
            <a:ln w="28575" cap="rnd">
              <a:solidFill>
                <a:schemeClr val="accent6">
                  <a:lumMod val="8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Automatisk'!$E$81:$AB$81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7-7B38-455A-809A-969DA9B44A08}"/>
            </c:ext>
          </c:extLst>
        </c:ser>
        <c:ser>
          <c:idx val="24"/>
          <c:order val="24"/>
          <c:tx>
            <c:strRef>
              <c:f>'Maskin og timebruk - Automatisk'!$D$82</c:f>
              <c:strCache>
                <c:ptCount val="1"/>
                <c:pt idx="0">
                  <c:v>0</c:v>
                </c:pt>
              </c:strCache>
            </c:strRef>
          </c:tx>
          <c:spPr>
            <a:ln w="28575" cap="rnd">
              <a:solidFill>
                <a:schemeClr val="accent1">
                  <a:lumMod val="60000"/>
                  <a:lumOff val="4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Automatisk'!$E$82:$AB$82</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8-7B38-455A-809A-969DA9B44A08}"/>
            </c:ext>
          </c:extLst>
        </c:ser>
        <c:ser>
          <c:idx val="25"/>
          <c:order val="25"/>
          <c:tx>
            <c:strRef>
              <c:f>'Maskin og timebruk - Automatisk'!$D$83</c:f>
              <c:strCache>
                <c:ptCount val="1"/>
                <c:pt idx="0">
                  <c:v>0</c:v>
                </c:pt>
              </c:strCache>
            </c:strRef>
          </c:tx>
          <c:spPr>
            <a:ln w="28575" cap="rnd">
              <a:solidFill>
                <a:schemeClr val="accent2">
                  <a:lumMod val="60000"/>
                  <a:lumOff val="4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Automatisk'!$E$83:$AB$83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9-7B38-455A-809A-969DA9B44A08}"/>
            </c:ext>
          </c:extLst>
        </c:ser>
        <c:ser>
          <c:idx val="26"/>
          <c:order val="26"/>
          <c:tx>
            <c:strRef>
              <c:f>'Maskin og timebruk - Automatisk'!$D$84</c:f>
              <c:strCache>
                <c:ptCount val="1"/>
                <c:pt idx="0">
                  <c:v>0</c:v>
                </c:pt>
              </c:strCache>
            </c:strRef>
          </c:tx>
          <c:spPr>
            <a:ln w="28575" cap="rnd">
              <a:solidFill>
                <a:schemeClr val="accent3">
                  <a:lumMod val="60000"/>
                  <a:lumOff val="4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Automatisk'!$E$84:$AB$84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A-7B38-455A-809A-969DA9B44A08}"/>
            </c:ext>
          </c:extLst>
        </c:ser>
        <c:ser>
          <c:idx val="27"/>
          <c:order val="27"/>
          <c:tx>
            <c:strRef>
              <c:f>'Maskin og timebruk - Automatisk'!$D$85</c:f>
              <c:strCache>
                <c:ptCount val="1"/>
                <c:pt idx="0">
                  <c:v>0</c:v>
                </c:pt>
              </c:strCache>
            </c:strRef>
          </c:tx>
          <c:spPr>
            <a:ln w="28575" cap="rnd">
              <a:solidFill>
                <a:schemeClr val="accent4">
                  <a:lumMod val="60000"/>
                  <a:lumOff val="4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Automatisk'!$E$85:$AB$85</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B-7B38-455A-809A-969DA9B44A08}"/>
            </c:ext>
          </c:extLst>
        </c:ser>
        <c:ser>
          <c:idx val="28"/>
          <c:order val="28"/>
          <c:tx>
            <c:strRef>
              <c:f>'Maskin og timebruk - Automatisk'!$D$86</c:f>
              <c:strCache>
                <c:ptCount val="1"/>
                <c:pt idx="0">
                  <c:v>0</c:v>
                </c:pt>
              </c:strCache>
            </c:strRef>
          </c:tx>
          <c:spPr>
            <a:ln w="28575" cap="rnd">
              <a:solidFill>
                <a:schemeClr val="accent5">
                  <a:lumMod val="60000"/>
                  <a:lumOff val="4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Automatisk'!$E$86:$AB$86</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C-7B38-455A-809A-969DA9B44A08}"/>
            </c:ext>
          </c:extLst>
        </c:ser>
        <c:ser>
          <c:idx val="29"/>
          <c:order val="29"/>
          <c:tx>
            <c:strRef>
              <c:f>'Maskin og timebruk - Automatisk'!$D$87</c:f>
              <c:strCache>
                <c:ptCount val="1"/>
                <c:pt idx="0">
                  <c:v>0</c:v>
                </c:pt>
              </c:strCache>
            </c:strRef>
          </c:tx>
          <c:spPr>
            <a:ln w="28575" cap="rnd">
              <a:solidFill>
                <a:schemeClr val="accent6">
                  <a:lumMod val="60000"/>
                  <a:lumOff val="4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Automatisk'!$E$87:$AB$87</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D-7B38-455A-809A-969DA9B44A08}"/>
            </c:ext>
          </c:extLst>
        </c:ser>
        <c:ser>
          <c:idx val="30"/>
          <c:order val="30"/>
          <c:tx>
            <c:strRef>
              <c:f>'Maskin og timebruk - Automatisk'!$D$88</c:f>
              <c:strCache>
                <c:ptCount val="1"/>
                <c:pt idx="0">
                  <c:v>0</c:v>
                </c:pt>
              </c:strCache>
            </c:strRef>
          </c:tx>
          <c:spPr>
            <a:ln w="28575" cap="rnd">
              <a:solidFill>
                <a:schemeClr val="accent1">
                  <a:lumMod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Automatisk'!$E$88:$AB$88</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E-7B38-455A-809A-969DA9B44A08}"/>
            </c:ext>
          </c:extLst>
        </c:ser>
        <c:ser>
          <c:idx val="31"/>
          <c:order val="31"/>
          <c:tx>
            <c:strRef>
              <c:f>'Maskin og timebruk - Automatisk'!$D$89</c:f>
              <c:strCache>
                <c:ptCount val="1"/>
                <c:pt idx="0">
                  <c:v>0</c:v>
                </c:pt>
              </c:strCache>
            </c:strRef>
          </c:tx>
          <c:spPr>
            <a:ln w="28575" cap="rnd">
              <a:solidFill>
                <a:schemeClr val="accent2">
                  <a:lumMod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Automatisk'!$E$89:$AB$89</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1F-7B38-455A-809A-969DA9B44A08}"/>
            </c:ext>
          </c:extLst>
        </c:ser>
        <c:ser>
          <c:idx val="32"/>
          <c:order val="32"/>
          <c:tx>
            <c:strRef>
              <c:f>'Maskin og timebruk - Automatisk'!$D$90</c:f>
              <c:strCache>
                <c:ptCount val="1"/>
                <c:pt idx="0">
                  <c:v>0</c:v>
                </c:pt>
              </c:strCache>
            </c:strRef>
          </c:tx>
          <c:spPr>
            <a:ln w="28575" cap="rnd">
              <a:solidFill>
                <a:schemeClr val="accent3">
                  <a:lumMod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Automatisk'!$E$90:$AB$90</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0-7B38-455A-809A-969DA9B44A08}"/>
            </c:ext>
          </c:extLst>
        </c:ser>
        <c:ser>
          <c:idx val="33"/>
          <c:order val="33"/>
          <c:tx>
            <c:strRef>
              <c:f>'Maskin og timebruk - Automatisk'!$D$91</c:f>
              <c:strCache>
                <c:ptCount val="1"/>
                <c:pt idx="0">
                  <c:v>0</c:v>
                </c:pt>
              </c:strCache>
            </c:strRef>
          </c:tx>
          <c:spPr>
            <a:ln w="28575" cap="rnd">
              <a:solidFill>
                <a:schemeClr val="accent4">
                  <a:lumMod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Automatisk'!$E$91:$AB$91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1-7B38-455A-809A-969DA9B44A08}"/>
            </c:ext>
          </c:extLst>
        </c:ser>
        <c:ser>
          <c:idx val="34"/>
          <c:order val="34"/>
          <c:tx>
            <c:strRef>
              <c:f>'Maskin og timebruk - Automatisk'!$D$92</c:f>
              <c:strCache>
                <c:ptCount val="1"/>
                <c:pt idx="0">
                  <c:v>0</c:v>
                </c:pt>
              </c:strCache>
            </c:strRef>
          </c:tx>
          <c:spPr>
            <a:ln w="28575" cap="rnd">
              <a:solidFill>
                <a:schemeClr val="accent5">
                  <a:lumMod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Automatisk'!$E$92:$AB$92</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2-7B38-455A-809A-969DA9B44A08}"/>
            </c:ext>
          </c:extLst>
        </c:ser>
        <c:ser>
          <c:idx val="35"/>
          <c:order val="35"/>
          <c:tx>
            <c:strRef>
              <c:f>'Maskin og timebruk - Automatisk'!$D$93</c:f>
              <c:strCache>
                <c:ptCount val="1"/>
                <c:pt idx="0">
                  <c:v>0</c:v>
                </c:pt>
              </c:strCache>
            </c:strRef>
          </c:tx>
          <c:spPr>
            <a:ln w="28575" cap="rnd">
              <a:solidFill>
                <a:schemeClr val="accent6">
                  <a:lumMod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Automatisk'!$E$93:$AB$93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3-7B38-455A-809A-969DA9B44A08}"/>
            </c:ext>
          </c:extLst>
        </c:ser>
        <c:ser>
          <c:idx val="36"/>
          <c:order val="36"/>
          <c:tx>
            <c:strRef>
              <c:f>'Maskin og timebruk - Automatisk'!$D$94</c:f>
              <c:strCache>
                <c:ptCount val="1"/>
                <c:pt idx="0">
                  <c:v>0</c:v>
                </c:pt>
              </c:strCache>
            </c:strRef>
          </c:tx>
          <c:spPr>
            <a:ln w="28575" cap="rnd">
              <a:solidFill>
                <a:schemeClr val="accent1">
                  <a:lumMod val="70000"/>
                  <a:lumOff val="3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Automatisk'!$E$94:$AB$94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4-7B38-455A-809A-969DA9B44A08}"/>
            </c:ext>
          </c:extLst>
        </c:ser>
        <c:ser>
          <c:idx val="37"/>
          <c:order val="37"/>
          <c:tx>
            <c:strRef>
              <c:f>'Maskin og timebruk - Automatisk'!$D$95</c:f>
              <c:strCache>
                <c:ptCount val="1"/>
                <c:pt idx="0">
                  <c:v>0</c:v>
                </c:pt>
              </c:strCache>
            </c:strRef>
          </c:tx>
          <c:spPr>
            <a:ln w="28575" cap="rnd">
              <a:solidFill>
                <a:schemeClr val="accent2">
                  <a:lumMod val="70000"/>
                  <a:lumOff val="3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Automatisk'!$E$95:$AB$95</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5-7B38-455A-809A-969DA9B44A08}"/>
            </c:ext>
          </c:extLst>
        </c:ser>
        <c:ser>
          <c:idx val="38"/>
          <c:order val="38"/>
          <c:tx>
            <c:strRef>
              <c:f>'Maskin og timebruk - Automatisk'!$D$96</c:f>
              <c:strCache>
                <c:ptCount val="1"/>
                <c:pt idx="0">
                  <c:v>0</c:v>
                </c:pt>
              </c:strCache>
            </c:strRef>
          </c:tx>
          <c:spPr>
            <a:ln w="28575" cap="rnd">
              <a:solidFill>
                <a:schemeClr val="accent3">
                  <a:lumMod val="70000"/>
                  <a:lumOff val="3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Automatisk'!$E$96:$AB$96</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6-7B38-455A-809A-969DA9B44A08}"/>
            </c:ext>
          </c:extLst>
        </c:ser>
        <c:ser>
          <c:idx val="39"/>
          <c:order val="39"/>
          <c:tx>
            <c:strRef>
              <c:f>'Maskin og timebruk - Automatisk'!$D$97</c:f>
              <c:strCache>
                <c:ptCount val="1"/>
                <c:pt idx="0">
                  <c:v>0</c:v>
                </c:pt>
              </c:strCache>
            </c:strRef>
          </c:tx>
          <c:spPr>
            <a:ln w="28575" cap="rnd">
              <a:solidFill>
                <a:schemeClr val="accent4">
                  <a:lumMod val="70000"/>
                  <a:lumOff val="3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Automatisk'!$E$97:$AB$97</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7-7B38-455A-809A-969DA9B44A08}"/>
            </c:ext>
          </c:extLst>
        </c:ser>
        <c:ser>
          <c:idx val="40"/>
          <c:order val="40"/>
          <c:tx>
            <c:strRef>
              <c:f>'Maskin og timebruk - Automatisk'!$D$98</c:f>
              <c:strCache>
                <c:ptCount val="1"/>
                <c:pt idx="0">
                  <c:v>0</c:v>
                </c:pt>
              </c:strCache>
            </c:strRef>
          </c:tx>
          <c:spPr>
            <a:ln w="28575" cap="rnd">
              <a:solidFill>
                <a:schemeClr val="accent5">
                  <a:lumMod val="70000"/>
                  <a:lumOff val="3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Automatisk'!$E$98:$AB$98</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8-7B38-455A-809A-969DA9B44A08}"/>
            </c:ext>
          </c:extLst>
        </c:ser>
        <c:ser>
          <c:idx val="41"/>
          <c:order val="41"/>
          <c:tx>
            <c:strRef>
              <c:f>'Maskin og timebruk - Automatisk'!$D$99</c:f>
              <c:strCache>
                <c:ptCount val="1"/>
                <c:pt idx="0">
                  <c:v>0</c:v>
                </c:pt>
              </c:strCache>
            </c:strRef>
          </c:tx>
          <c:spPr>
            <a:ln w="28575" cap="rnd">
              <a:solidFill>
                <a:schemeClr val="accent6">
                  <a:lumMod val="70000"/>
                  <a:lumOff val="3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Automatisk'!$E$99:$AB$99</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9-7B38-455A-809A-969DA9B44A08}"/>
            </c:ext>
          </c:extLst>
        </c:ser>
        <c:ser>
          <c:idx val="42"/>
          <c:order val="42"/>
          <c:tx>
            <c:strRef>
              <c:f>'Maskin og timebruk - Automatisk'!$D$100</c:f>
              <c:strCache>
                <c:ptCount val="1"/>
                <c:pt idx="0">
                  <c:v>0</c:v>
                </c:pt>
              </c:strCache>
            </c:strRef>
          </c:tx>
          <c:spPr>
            <a:ln w="28575" cap="rnd">
              <a:solidFill>
                <a:schemeClr val="accent1">
                  <a:lumMod val="7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Automatisk'!$E$100:$AB$100</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A-7B38-455A-809A-969DA9B44A08}"/>
            </c:ext>
          </c:extLst>
        </c:ser>
        <c:ser>
          <c:idx val="43"/>
          <c:order val="43"/>
          <c:tx>
            <c:strRef>
              <c:f>'Maskin og timebruk - Automatisk'!$D$101</c:f>
              <c:strCache>
                <c:ptCount val="1"/>
                <c:pt idx="0">
                  <c:v>0</c:v>
                </c:pt>
              </c:strCache>
            </c:strRef>
          </c:tx>
          <c:spPr>
            <a:ln w="28575" cap="rnd">
              <a:solidFill>
                <a:schemeClr val="accent2">
                  <a:lumMod val="7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Automatisk'!$E$101:$AB$101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B-7B38-455A-809A-969DA9B44A08}"/>
            </c:ext>
          </c:extLst>
        </c:ser>
        <c:ser>
          <c:idx val="44"/>
          <c:order val="44"/>
          <c:tx>
            <c:strRef>
              <c:f>'Maskin og timebruk - Automatisk'!$D$102</c:f>
              <c:strCache>
                <c:ptCount val="1"/>
                <c:pt idx="0">
                  <c:v>0</c:v>
                </c:pt>
              </c:strCache>
            </c:strRef>
          </c:tx>
          <c:spPr>
            <a:ln w="28575" cap="rnd">
              <a:solidFill>
                <a:schemeClr val="accent3">
                  <a:lumMod val="7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Automatisk'!$E$102:$AB$102</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C-7B38-455A-809A-969DA9B44A08}"/>
            </c:ext>
          </c:extLst>
        </c:ser>
        <c:ser>
          <c:idx val="45"/>
          <c:order val="45"/>
          <c:tx>
            <c:strRef>
              <c:f>'Maskin og timebruk - Automatisk'!$D$103</c:f>
              <c:strCache>
                <c:ptCount val="1"/>
                <c:pt idx="0">
                  <c:v>0</c:v>
                </c:pt>
              </c:strCache>
            </c:strRef>
          </c:tx>
          <c:spPr>
            <a:ln w="28575" cap="rnd">
              <a:solidFill>
                <a:schemeClr val="accent4">
                  <a:lumMod val="7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Automatisk'!$E$103:$AB$103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D-7B38-455A-809A-969DA9B44A08}"/>
            </c:ext>
          </c:extLst>
        </c:ser>
        <c:ser>
          <c:idx val="46"/>
          <c:order val="46"/>
          <c:tx>
            <c:strRef>
              <c:f>'Maskin og timebruk - Automatisk'!$D$104</c:f>
              <c:strCache>
                <c:ptCount val="1"/>
                <c:pt idx="0">
                  <c:v>0</c:v>
                </c:pt>
              </c:strCache>
            </c:strRef>
          </c:tx>
          <c:spPr>
            <a:ln w="28575" cap="rnd">
              <a:solidFill>
                <a:schemeClr val="accent5">
                  <a:lumMod val="7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Automatisk'!$E$104:$AB$104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E-7B38-455A-809A-969DA9B44A08}"/>
            </c:ext>
          </c:extLst>
        </c:ser>
        <c:ser>
          <c:idx val="47"/>
          <c:order val="47"/>
          <c:tx>
            <c:strRef>
              <c:f>'Maskin og timebruk - Automatisk'!$D$105</c:f>
              <c:strCache>
                <c:ptCount val="1"/>
                <c:pt idx="0">
                  <c:v>0</c:v>
                </c:pt>
              </c:strCache>
            </c:strRef>
          </c:tx>
          <c:spPr>
            <a:ln w="28575" cap="rnd">
              <a:solidFill>
                <a:schemeClr val="accent6">
                  <a:lumMod val="7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Automatisk'!$E$105:$AB$105</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2F-7B38-455A-809A-969DA9B44A08}"/>
            </c:ext>
          </c:extLst>
        </c:ser>
        <c:ser>
          <c:idx val="48"/>
          <c:order val="48"/>
          <c:tx>
            <c:strRef>
              <c:f>'Maskin og timebruk - Automatisk'!$D$106</c:f>
              <c:strCache>
                <c:ptCount val="1"/>
                <c:pt idx="0">
                  <c:v>0</c:v>
                </c:pt>
              </c:strCache>
            </c:strRef>
          </c:tx>
          <c:spPr>
            <a:ln w="28575" cap="rnd">
              <a:solidFill>
                <a:schemeClr val="accent1">
                  <a:lumMod val="50000"/>
                  <a:lumOff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Automatisk'!$E$106:$AB$106</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0-7B38-455A-809A-969DA9B44A08}"/>
            </c:ext>
          </c:extLst>
        </c:ser>
        <c:ser>
          <c:idx val="49"/>
          <c:order val="49"/>
          <c:tx>
            <c:strRef>
              <c:f>'Maskin og timebruk - Automatisk'!$D$107</c:f>
              <c:strCache>
                <c:ptCount val="1"/>
                <c:pt idx="0">
                  <c:v>0</c:v>
                </c:pt>
              </c:strCache>
            </c:strRef>
          </c:tx>
          <c:spPr>
            <a:ln w="28575" cap="rnd">
              <a:solidFill>
                <a:schemeClr val="accent2">
                  <a:lumMod val="50000"/>
                  <a:lumOff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Automatisk'!$E$107:$AB$107</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1-7B38-455A-809A-969DA9B44A08}"/>
            </c:ext>
          </c:extLst>
        </c:ser>
        <c:ser>
          <c:idx val="50"/>
          <c:order val="50"/>
          <c:tx>
            <c:strRef>
              <c:f>'Maskin og timebruk - Automatisk'!$D$108</c:f>
              <c:strCache>
                <c:ptCount val="1"/>
                <c:pt idx="0">
                  <c:v>0</c:v>
                </c:pt>
              </c:strCache>
            </c:strRef>
          </c:tx>
          <c:spPr>
            <a:ln w="28575" cap="rnd">
              <a:solidFill>
                <a:schemeClr val="accent3">
                  <a:lumMod val="50000"/>
                  <a:lumOff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Automatisk'!$E$108:$AB$108</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2-7B38-455A-809A-969DA9B44A08}"/>
            </c:ext>
          </c:extLst>
        </c:ser>
        <c:ser>
          <c:idx val="51"/>
          <c:order val="51"/>
          <c:tx>
            <c:strRef>
              <c:f>'Maskin og timebruk - Automatisk'!$D$109</c:f>
              <c:strCache>
                <c:ptCount val="1"/>
                <c:pt idx="0">
                  <c:v>0</c:v>
                </c:pt>
              </c:strCache>
            </c:strRef>
          </c:tx>
          <c:spPr>
            <a:ln w="28575" cap="rnd">
              <a:solidFill>
                <a:schemeClr val="accent4">
                  <a:lumMod val="50000"/>
                  <a:lumOff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Automatisk'!$E$109:$AB$109</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3-7B38-455A-809A-969DA9B44A08}"/>
            </c:ext>
          </c:extLst>
        </c:ser>
        <c:ser>
          <c:idx val="52"/>
          <c:order val="52"/>
          <c:tx>
            <c:strRef>
              <c:f>'Maskin og timebruk - Automatisk'!$D$110</c:f>
              <c:strCache>
                <c:ptCount val="1"/>
                <c:pt idx="0">
                  <c:v>0</c:v>
                </c:pt>
              </c:strCache>
            </c:strRef>
          </c:tx>
          <c:spPr>
            <a:ln w="28575" cap="rnd">
              <a:solidFill>
                <a:schemeClr val="accent5">
                  <a:lumMod val="50000"/>
                  <a:lumOff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Automatisk'!$E$110:$AB$110</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4-7B38-455A-809A-969DA9B44A08}"/>
            </c:ext>
          </c:extLst>
        </c:ser>
        <c:ser>
          <c:idx val="53"/>
          <c:order val="53"/>
          <c:tx>
            <c:strRef>
              <c:f>'Maskin og timebruk - Automatisk'!$D$111</c:f>
              <c:strCache>
                <c:ptCount val="1"/>
                <c:pt idx="0">
                  <c:v>0</c:v>
                </c:pt>
              </c:strCache>
            </c:strRef>
          </c:tx>
          <c:spPr>
            <a:ln w="28575" cap="rnd">
              <a:solidFill>
                <a:schemeClr val="accent6">
                  <a:lumMod val="50000"/>
                  <a:lumOff val="50000"/>
                </a:schemeClr>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Automatisk'!$E$111:$AB$111</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5-7B38-455A-809A-969DA9B44A08}"/>
            </c:ext>
          </c:extLst>
        </c:ser>
        <c:ser>
          <c:idx val="54"/>
          <c:order val="54"/>
          <c:tx>
            <c:strRef>
              <c:f>'Maskin og timebruk - Automatisk'!$D$112</c:f>
              <c:strCache>
                <c:ptCount val="1"/>
                <c:pt idx="0">
                  <c:v>0</c:v>
                </c:pt>
              </c:strCache>
            </c:strRef>
          </c:tx>
          <c:spPr>
            <a:ln w="28575" cap="rnd">
              <a:solidFill>
                <a:schemeClr val="accent1"/>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Automatisk'!$E$112:$AB$112</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6-7B38-455A-809A-969DA9B44A08}"/>
            </c:ext>
          </c:extLst>
        </c:ser>
        <c:ser>
          <c:idx val="55"/>
          <c:order val="55"/>
          <c:tx>
            <c:strRef>
              <c:f>'Maskin og timebruk - Automatisk'!$D$113</c:f>
              <c:strCache>
                <c:ptCount val="1"/>
                <c:pt idx="0">
                  <c:v>0</c:v>
                </c:pt>
              </c:strCache>
            </c:strRef>
          </c:tx>
          <c:spPr>
            <a:ln w="28575" cap="rnd">
              <a:solidFill>
                <a:schemeClr val="accent2"/>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Automatisk'!$E$113:$AB$113</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7-7B38-455A-809A-969DA9B44A08}"/>
            </c:ext>
          </c:extLst>
        </c:ser>
        <c:ser>
          <c:idx val="56"/>
          <c:order val="56"/>
          <c:tx>
            <c:strRef>
              <c:f>'Maskin og timebruk - Automatisk'!$D$114</c:f>
              <c:strCache>
                <c:ptCount val="1"/>
                <c:pt idx="0">
                  <c:v>0</c:v>
                </c:pt>
              </c:strCache>
            </c:strRef>
          </c:tx>
          <c:spPr>
            <a:ln w="28575" cap="rnd">
              <a:solidFill>
                <a:schemeClr val="accent3"/>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Automatisk'!$E$114:$AB$114</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8-7B38-455A-809A-969DA9B44A08}"/>
            </c:ext>
          </c:extLst>
        </c:ser>
        <c:ser>
          <c:idx val="57"/>
          <c:order val="57"/>
          <c:tx>
            <c:strRef>
              <c:f>'Maskin og timebruk - Automatisk'!$D$115</c:f>
              <c:strCache>
                <c:ptCount val="1"/>
                <c:pt idx="0">
                  <c:v>0</c:v>
                </c:pt>
              </c:strCache>
            </c:strRef>
          </c:tx>
          <c:spPr>
            <a:ln w="28575" cap="rnd">
              <a:solidFill>
                <a:schemeClr val="accent4"/>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Automatisk'!$E$115:$AB$115</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9-7B38-455A-809A-969DA9B44A08}"/>
            </c:ext>
          </c:extLst>
        </c:ser>
        <c:ser>
          <c:idx val="58"/>
          <c:order val="58"/>
          <c:tx>
            <c:strRef>
              <c:f>'Maskin og timebruk - Automatisk'!$D$116</c:f>
              <c:strCache>
                <c:ptCount val="1"/>
                <c:pt idx="0">
                  <c:v>0</c:v>
                </c:pt>
              </c:strCache>
            </c:strRef>
          </c:tx>
          <c:spPr>
            <a:ln w="28575" cap="rnd">
              <a:solidFill>
                <a:schemeClr val="accent5"/>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Automatisk'!$E$116:$AB$116</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A-7B38-455A-809A-969DA9B44A08}"/>
            </c:ext>
          </c:extLst>
        </c:ser>
        <c:ser>
          <c:idx val="59"/>
          <c:order val="59"/>
          <c:tx>
            <c:strRef>
              <c:f>'Maskin og timebruk - Automatisk'!$D$117</c:f>
              <c:strCache>
                <c:ptCount val="1"/>
                <c:pt idx="0">
                  <c:v>0</c:v>
                </c:pt>
              </c:strCache>
            </c:strRef>
          </c:tx>
          <c:spPr>
            <a:ln w="28575" cap="rnd">
              <a:solidFill>
                <a:schemeClr val="accent6"/>
              </a:solidFill>
              <a:round/>
            </a:ln>
            <a:effectLst/>
          </c:spPr>
          <c:marker>
            <c:symbol val="none"/>
          </c:marker>
          <c:cat>
            <c:strRef>
              <c:f>'Maskin og timebruk - Automatisk'!$E$57:$AB$57</c:f>
              <c:strCache>
                <c:ptCount val="24"/>
                <c:pt idx="0">
                  <c:v>Januar </c:v>
                </c:pt>
                <c:pt idx="1">
                  <c:v>Februar</c:v>
                </c:pt>
                <c:pt idx="2">
                  <c:v>Mars</c:v>
                </c:pt>
                <c:pt idx="3">
                  <c:v>April</c:v>
                </c:pt>
                <c:pt idx="4">
                  <c:v>Mai</c:v>
                </c:pt>
                <c:pt idx="5">
                  <c:v>Juni</c:v>
                </c:pt>
                <c:pt idx="6">
                  <c:v>Juli</c:v>
                </c:pt>
                <c:pt idx="7">
                  <c:v>August</c:v>
                </c:pt>
                <c:pt idx="8">
                  <c:v>September</c:v>
                </c:pt>
                <c:pt idx="9">
                  <c:v>Oktober</c:v>
                </c:pt>
                <c:pt idx="10">
                  <c:v>November</c:v>
                </c:pt>
                <c:pt idx="11">
                  <c:v>Desember</c:v>
                </c:pt>
                <c:pt idx="12">
                  <c:v>Januar </c:v>
                </c:pt>
                <c:pt idx="13">
                  <c:v>Februar</c:v>
                </c:pt>
                <c:pt idx="14">
                  <c:v>Mars</c:v>
                </c:pt>
                <c:pt idx="15">
                  <c:v>April</c:v>
                </c:pt>
                <c:pt idx="16">
                  <c:v>Mai</c:v>
                </c:pt>
                <c:pt idx="17">
                  <c:v>Juni</c:v>
                </c:pt>
                <c:pt idx="18">
                  <c:v>Juli</c:v>
                </c:pt>
                <c:pt idx="19">
                  <c:v>August</c:v>
                </c:pt>
                <c:pt idx="20">
                  <c:v>September</c:v>
                </c:pt>
                <c:pt idx="21">
                  <c:v>Oktober</c:v>
                </c:pt>
                <c:pt idx="22">
                  <c:v>November</c:v>
                </c:pt>
                <c:pt idx="23">
                  <c:v>Desember</c:v>
                </c:pt>
              </c:strCache>
            </c:strRef>
          </c:cat>
          <c:val>
            <c:numRef>
              <c:f>'Maskin og timebruk - Automatisk'!$E$117:$AB$117</c:f>
              <c:numCache>
                <c:formatCode>General</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val>
          <c:smooth val="0"/>
          <c:extLst>
            <c:ext xmlns:c16="http://schemas.microsoft.com/office/drawing/2014/chart" uri="{C3380CC4-5D6E-409C-BE32-E72D297353CC}">
              <c16:uniqueId val="{0000003B-7B38-455A-809A-969DA9B44A08}"/>
            </c:ext>
          </c:extLst>
        </c:ser>
        <c:dLbls>
          <c:showLegendKey val="0"/>
          <c:showVal val="0"/>
          <c:showCatName val="0"/>
          <c:showSerName val="0"/>
          <c:showPercent val="0"/>
          <c:showBubbleSize val="0"/>
        </c:dLbls>
        <c:smooth val="0"/>
        <c:axId val="1908587280"/>
        <c:axId val="1677603680"/>
      </c:lineChart>
      <c:catAx>
        <c:axId val="19085872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677603680"/>
        <c:crosses val="autoZero"/>
        <c:auto val="1"/>
        <c:lblAlgn val="ctr"/>
        <c:lblOffset val="100"/>
        <c:noMultiLvlLbl val="0"/>
      </c:catAx>
      <c:valAx>
        <c:axId val="16776036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Forholdstall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nb-N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08587280"/>
        <c:crosses val="autoZero"/>
        <c:crossBetween val="between"/>
      </c:valAx>
      <c:spPr>
        <a:noFill/>
        <a:ln>
          <a:noFill/>
        </a:ln>
        <a:effectLst/>
      </c:spPr>
    </c:plotArea>
    <c:legend>
      <c:legendPos val="r"/>
      <c:layout>
        <c:manualLayout>
          <c:xMode val="edge"/>
          <c:yMode val="edge"/>
          <c:x val="0.85525223681118279"/>
          <c:y val="8.4846979338027054E-2"/>
          <c:w val="0.14060224382429654"/>
          <c:h val="0.8686783760637734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cs:styleClr val="auto"/>
    </cs:fontRef>
    <cs:defRPr sz="1000" b="1" i="0" u="none" strike="noStrike" kern="1200" spc="0" baseline="0"/>
  </cs:dataLabel>
  <cs:dataLabelCallout>
    <cs:lnRef idx="0">
      <cs:styleClr val="auto"/>
    </cs:lnRef>
    <cs:fillRef idx="0"/>
    <cs:effectRef idx="0"/>
    <cs:fontRef idx="minor">
      <cs:styleClr val="auto"/>
    </cs:fontRef>
    <cs:spPr>
      <a:solidFill>
        <a:schemeClr val="lt1"/>
      </a:solidFill>
      <a:ln>
        <a:solidFill>
          <a:schemeClr val="phClr"/>
        </a:solidFill>
      </a:ln>
    </cs:spPr>
    <cs:defRPr sz="10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635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88900" sx="102000" sy="102000" algn="ctr" rotWithShape="0">
          <a:prstClr val="black">
            <a:alpha val="10000"/>
          </a:prstClr>
        </a:outerShdw>
      </a:effectLst>
      <a:scene3d>
        <a:camera prst="orthographicFront"/>
        <a:lightRig rig="threePt" dir="t"/>
      </a:scene3d>
      <a:sp3d>
        <a:bevelT w="127000" h="127000"/>
        <a:bevelB w="127000" h="127000"/>
      </a:sp3d>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7</xdr:col>
      <xdr:colOff>535555</xdr:colOff>
      <xdr:row>5</xdr:row>
      <xdr:rowOff>81695</xdr:rowOff>
    </xdr:from>
    <xdr:to>
      <xdr:col>14</xdr:col>
      <xdr:colOff>634615</xdr:colOff>
      <xdr:row>15</xdr:row>
      <xdr:rowOff>28575</xdr:rowOff>
    </xdr:to>
    <xdr:sp macro="" textlink="">
      <xdr:nvSpPr>
        <xdr:cNvPr id="1147" name="TekstSylinder 1">
          <a:extLst>
            <a:ext uri="{FF2B5EF4-FFF2-40B4-BE49-F238E27FC236}">
              <a16:creationId xmlns:a16="http://schemas.microsoft.com/office/drawing/2014/main" id="{14775BD6-A2BB-4534-96A5-3D3DE358874B}"/>
            </a:ext>
          </a:extLst>
        </xdr:cNvPr>
        <xdr:cNvSpPr txBox="1"/>
      </xdr:nvSpPr>
      <xdr:spPr>
        <a:xfrm>
          <a:off x="5869555" y="1177070"/>
          <a:ext cx="5433060" cy="1851880"/>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Månedsoppsummering</a:t>
          </a:r>
          <a:endParaRPr lang="nb-NO" sz="1100" b="0"/>
        </a:p>
        <a:p>
          <a:pPr algn="l"/>
          <a:endParaRPr lang="nb-NO" sz="1100" b="0"/>
        </a:p>
        <a:p>
          <a:pPr algn="ctr"/>
          <a:r>
            <a:rPr lang="nb-NO" sz="1100" b="1" u="sng"/>
            <a:t>Dette</a:t>
          </a:r>
          <a:r>
            <a:rPr lang="nb-NO" sz="1100" b="1" u="sng" baseline="0"/>
            <a:t> arket fylles inn automatisk. </a:t>
          </a:r>
        </a:p>
        <a:p>
          <a:pPr algn="ctr"/>
          <a:r>
            <a:rPr lang="nb-NO" sz="1100" b="0" baseline="0"/>
            <a:t>Her oppsummeres energiforbruket for hver mnd etter hvert som data fylles inn i arket "Maskinbruk". Arket "Månedsoppsummering" er laget for at man skal kunne gi en enkel oversikt for hver enkelt måned i den samlede månedsrapporten til prosjektleder.  </a:t>
          </a:r>
        </a:p>
        <a:p>
          <a:pPr algn="ctr"/>
          <a:endParaRPr lang="nb-NO" sz="1100" b="0" baseline="0"/>
        </a:p>
        <a:p>
          <a:pPr algn="ctr"/>
          <a:endParaRPr lang="nb-NO" sz="1100" b="0" baseline="0"/>
        </a:p>
        <a:p>
          <a:pPr algn="ctr"/>
          <a:r>
            <a:rPr lang="nb-NO" sz="1100" b="1" baseline="0"/>
            <a:t>NB:</a:t>
          </a:r>
          <a:r>
            <a:rPr lang="nb-NO" sz="1100" b="0" baseline="0"/>
            <a:t> I arket regnes alle typer drivstoff om til kWh slik at man kan sammenligne forbruket. </a:t>
          </a:r>
        </a:p>
        <a:p>
          <a:pPr algn="ctr"/>
          <a:r>
            <a:rPr lang="nb-NO" sz="1100" b="0" baseline="0"/>
            <a:t>Verdiene som er brukt står i arket "Data"</a:t>
          </a:r>
        </a:p>
        <a:p>
          <a:pPr algn="ctr"/>
          <a:endParaRPr lang="nb-NO" sz="1100" b="1" baseline="0"/>
        </a:p>
      </xdr:txBody>
    </xdr:sp>
    <xdr:clientData/>
  </xdr:twoCellAnchor>
  <xdr:twoCellAnchor>
    <xdr:from>
      <xdr:col>0</xdr:col>
      <xdr:colOff>135255</xdr:colOff>
      <xdr:row>5</xdr:row>
      <xdr:rowOff>93344</xdr:rowOff>
    </xdr:from>
    <xdr:to>
      <xdr:col>7</xdr:col>
      <xdr:colOff>209550</xdr:colOff>
      <xdr:row>24</xdr:row>
      <xdr:rowOff>97971</xdr:rowOff>
    </xdr:to>
    <xdr:sp macro="" textlink="">
      <xdr:nvSpPr>
        <xdr:cNvPr id="1246" name="TekstSylinder 2">
          <a:extLst>
            <a:ext uri="{FF2B5EF4-FFF2-40B4-BE49-F238E27FC236}">
              <a16:creationId xmlns:a16="http://schemas.microsoft.com/office/drawing/2014/main" id="{A7607A92-4BC8-8B57-C0C7-C3F57E981174}"/>
            </a:ext>
          </a:extLst>
        </xdr:cNvPr>
        <xdr:cNvSpPr txBox="1"/>
      </xdr:nvSpPr>
      <xdr:spPr>
        <a:xfrm>
          <a:off x="135255" y="871673"/>
          <a:ext cx="5674995" cy="3428184"/>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Maskinbruk</a:t>
          </a:r>
        </a:p>
        <a:p>
          <a:pPr algn="ctr"/>
          <a:endParaRPr lang="nb-NO" sz="1100" b="1"/>
        </a:p>
        <a:p>
          <a:pPr algn="ctr"/>
          <a:r>
            <a:rPr lang="nb-NO" sz="1100" b="0"/>
            <a:t>Fyll</a:t>
          </a:r>
          <a:r>
            <a:rPr lang="nb-NO" sz="1100" b="0" baseline="0"/>
            <a:t> inn navn på hovedentreprenør (maskin) og eventuelle underentreprenører som leverer maskiner i prosjektet i kolonne B</a:t>
          </a:r>
        </a:p>
        <a:p>
          <a:pPr algn="ctr"/>
          <a:endParaRPr lang="nb-NO" sz="1100" b="0" baseline="0"/>
        </a:p>
        <a:p>
          <a:pPr algn="ctr"/>
          <a:r>
            <a:rPr lang="nb-NO" sz="1100" b="0" u="sng" baseline="0"/>
            <a:t>Fyll inn maskinene som er på anlegget per entreprenør:</a:t>
          </a:r>
        </a:p>
        <a:p>
          <a:pPr algn="ctr"/>
          <a:r>
            <a:rPr lang="nb-NO" sz="1100" b="0" baseline="0"/>
            <a:t>- Velg "maskintype" fra nedtrekksmenyen i </a:t>
          </a:r>
          <a:r>
            <a:rPr lang="nb-NO" sz="1100" b="1" baseline="0"/>
            <a:t>kolonne C</a:t>
          </a:r>
        </a:p>
        <a:p>
          <a:pPr algn="ctr"/>
          <a:r>
            <a:rPr lang="nb-NO" sz="1100" b="1" baseline="0"/>
            <a:t>-</a:t>
          </a:r>
          <a:r>
            <a:rPr lang="nb-NO" sz="1100" b="0" baseline="0"/>
            <a:t> Fyll inn inormasjon om hybrid-løsning (eller annet) I </a:t>
          </a:r>
          <a:r>
            <a:rPr lang="nb-NO" sz="1100" b="1" baseline="0"/>
            <a:t>kolonne D</a:t>
          </a:r>
        </a:p>
        <a:p>
          <a:pPr algn="ctr"/>
          <a:r>
            <a:rPr lang="nb-NO" sz="1100" b="0" baseline="0"/>
            <a:t>- </a:t>
          </a:r>
          <a:r>
            <a:rPr lang="nb-NO" sz="1100" b="1" baseline="0"/>
            <a:t>Kolonne E </a:t>
          </a:r>
          <a:r>
            <a:rPr lang="nb-NO" sz="1100" b="0" baseline="0"/>
            <a:t>"krav til utslippsfritt" fylles inn automatisk</a:t>
          </a:r>
        </a:p>
        <a:p>
          <a:pPr algn="ctr"/>
          <a:r>
            <a:rPr lang="nb-NO" sz="1100" b="0" baseline="0"/>
            <a:t>- Fyll inn individnummer på den enkelte maskin i </a:t>
          </a:r>
          <a:r>
            <a:rPr lang="nb-NO" sz="1100" b="1" baseline="0"/>
            <a:t>kolonne F</a:t>
          </a:r>
        </a:p>
        <a:p>
          <a:pPr algn="ctr"/>
          <a:r>
            <a:rPr lang="nb-NO" sz="1100" b="0" baseline="0"/>
            <a:t>- Velg "type drivstoff" fra nedtrekksmeny i </a:t>
          </a:r>
          <a:r>
            <a:rPr lang="nb-NO" sz="1100" b="1" baseline="0"/>
            <a:t>kolonne G</a:t>
          </a:r>
        </a:p>
        <a:p>
          <a:pPr algn="ctr"/>
          <a:r>
            <a:rPr lang="nb-NO" sz="1100" b="0"/>
            <a:t>- </a:t>
          </a:r>
          <a:r>
            <a:rPr lang="nb-NO" sz="1100" b="1"/>
            <a:t>Kolonne H</a:t>
          </a:r>
          <a:r>
            <a:rPr lang="nb-NO" sz="1100" b="0"/>
            <a:t> "benevning</a:t>
          </a:r>
          <a:r>
            <a:rPr lang="nb-NO" sz="1100" b="0" baseline="0"/>
            <a:t> energi" f</a:t>
          </a:r>
          <a:r>
            <a:rPr lang="nb-NO" sz="1100" b="0"/>
            <a:t>ylles inn automatisk. </a:t>
          </a:r>
        </a:p>
        <a:p>
          <a:pPr algn="ctr"/>
          <a:endParaRPr lang="nb-NO" sz="1100" b="0"/>
        </a:p>
        <a:p>
          <a:pPr algn="ctr"/>
          <a:r>
            <a:rPr lang="nb-NO" sz="1100" b="0" i="1"/>
            <a:t>NB: Dersom det brukes hybridmaskiner</a:t>
          </a:r>
          <a:r>
            <a:rPr lang="nb-NO" sz="1100" b="0" i="1" baseline="0"/>
            <a:t> skal disse maskinene fylles inn 2 ganger (dvs. på to linjer), en for hver type energi. Skriv da "Hybrid" i kolonnen for uspesifisert.</a:t>
          </a:r>
          <a:endParaRPr lang="nb-NO" sz="1100" b="0" i="1"/>
        </a:p>
        <a:p>
          <a:pPr algn="ctr"/>
          <a:endParaRPr lang="nb-NO" sz="1100" b="0"/>
        </a:p>
        <a:p>
          <a:pPr algn="ctr"/>
          <a:r>
            <a:rPr lang="nb-NO" sz="1100" b="0"/>
            <a:t>Fyll</a:t>
          </a:r>
          <a:r>
            <a:rPr lang="nb-NO" sz="1100" b="0" baseline="0"/>
            <a:t> inn mengende drivstoff og antall timer brukt for hver maskin for den aktuelle måneden. NB ikke ta bort data eller maskiner fra tidligere måneder, bare oppdater med den måneden du er i. Legg til linjer i tabellen for hver entreprenør om nødvendig.</a:t>
          </a:r>
          <a:endParaRPr lang="nb-NO" sz="1100" b="0"/>
        </a:p>
      </xdr:txBody>
    </xdr:sp>
    <xdr:clientData/>
  </xdr:twoCellAnchor>
  <xdr:twoCellAnchor>
    <xdr:from>
      <xdr:col>7</xdr:col>
      <xdr:colOff>535406</xdr:colOff>
      <xdr:row>15</xdr:row>
      <xdr:rowOff>118711</xdr:rowOff>
    </xdr:from>
    <xdr:to>
      <xdr:col>14</xdr:col>
      <xdr:colOff>636371</xdr:colOff>
      <xdr:row>28</xdr:row>
      <xdr:rowOff>61663</xdr:rowOff>
    </xdr:to>
    <xdr:sp macro="" textlink="">
      <xdr:nvSpPr>
        <xdr:cNvPr id="1888" name="TekstSylinder 3">
          <a:extLst>
            <a:ext uri="{FF2B5EF4-FFF2-40B4-BE49-F238E27FC236}">
              <a16:creationId xmlns:a16="http://schemas.microsoft.com/office/drawing/2014/main" id="{76E6DA8A-42CE-366E-2DB6-738CA9E1A294}"/>
            </a:ext>
          </a:extLst>
        </xdr:cNvPr>
        <xdr:cNvSpPr txBox="1"/>
      </xdr:nvSpPr>
      <xdr:spPr>
        <a:xfrm>
          <a:off x="5869406" y="3119086"/>
          <a:ext cx="5434965" cy="2419452"/>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Totalt forbruk</a:t>
          </a:r>
        </a:p>
        <a:p>
          <a:pPr algn="ctr"/>
          <a:endParaRPr lang="nb-NO" sz="1100" b="1"/>
        </a:p>
        <a:p>
          <a:pPr algn="ctr"/>
          <a:r>
            <a:rPr lang="nb-NO" sz="1100" b="1" u="sng"/>
            <a:t>Dette arket fylles inn automatisk </a:t>
          </a:r>
          <a:endParaRPr lang="nb-NO" sz="1100" b="0"/>
        </a:p>
        <a:p>
          <a:pPr algn="ctr"/>
          <a:r>
            <a:rPr lang="nb-NO" sz="1100" b="0"/>
            <a:t>Arket viser forbruket av de ulike energitypene løpende</a:t>
          </a:r>
          <a:r>
            <a:rPr lang="nb-NO" sz="1100" b="0" baseline="0"/>
            <a:t>. </a:t>
          </a:r>
        </a:p>
        <a:p>
          <a:pPr algn="l"/>
          <a:endParaRPr lang="nb-NO" sz="1100" b="0"/>
        </a:p>
        <a:p>
          <a:pPr algn="ctr"/>
          <a:r>
            <a:rPr lang="nb-NO" sz="1100" b="0"/>
            <a:t>Den store tabellen og stolpediragrammene</a:t>
          </a:r>
          <a:r>
            <a:rPr lang="nb-NO" sz="1100" b="0" baseline="0"/>
            <a:t> viser prosentvis fordeling og faktisk forbruk per måned. </a:t>
          </a:r>
        </a:p>
        <a:p>
          <a:pPr algn="ctr"/>
          <a:r>
            <a:rPr lang="nb-NO" sz="1100" b="0" baseline="0"/>
            <a:t>De mindre tabellene og kake</a:t>
          </a:r>
          <a:r>
            <a:rPr lang="nb-NO" sz="1100" b="0"/>
            <a:t>diagrammet viser prosentvis fordeling </a:t>
          </a:r>
          <a:r>
            <a:rPr lang="nb-NO" sz="1100" b="0" u="sng"/>
            <a:t>så langt </a:t>
          </a:r>
          <a:r>
            <a:rPr lang="nb-NO" sz="1100" b="0"/>
            <a:t>i prosjektet. </a:t>
          </a:r>
        </a:p>
        <a:p>
          <a:pPr algn="ctr"/>
          <a:r>
            <a:rPr lang="nb-NO" sz="1100" b="0"/>
            <a:t>Når det nærmer seg slutten av prosjektet bør total prosentvis fordeling være</a:t>
          </a:r>
          <a:r>
            <a:rPr lang="nb-NO" sz="1100" b="0" baseline="0"/>
            <a:t> nær det kontraktfestede måle.</a:t>
          </a:r>
        </a:p>
        <a:p>
          <a:pPr algn="ctr"/>
          <a:endParaRPr lang="nb-NO" sz="1100" b="0" baseline="0"/>
        </a:p>
        <a:p>
          <a:pPr algn="ctr"/>
          <a:r>
            <a:rPr lang="nb-NO" sz="1100" b="0" baseline="0"/>
            <a:t>Tabellen "Sammenstilling kjøpt energi" sammenligner hvor mye energi som er kjøpt mot hvor mye energi som er brukt</a:t>
          </a:r>
          <a:endParaRPr lang="nb-NO" sz="1100" b="0"/>
        </a:p>
      </xdr:txBody>
    </xdr:sp>
    <xdr:clientData/>
  </xdr:twoCellAnchor>
  <xdr:oneCellAnchor>
    <xdr:from>
      <xdr:col>0</xdr:col>
      <xdr:colOff>143111</xdr:colOff>
      <xdr:row>24</xdr:row>
      <xdr:rowOff>175425</xdr:rowOff>
    </xdr:from>
    <xdr:ext cx="5404249" cy="1620445"/>
    <xdr:sp macro="" textlink="">
      <xdr:nvSpPr>
        <xdr:cNvPr id="1620" name="TekstSylinder 4">
          <a:extLst>
            <a:ext uri="{FF2B5EF4-FFF2-40B4-BE49-F238E27FC236}">
              <a16:creationId xmlns:a16="http://schemas.microsoft.com/office/drawing/2014/main" id="{99B125DA-04A0-B105-9D67-C5A44C8D581D}"/>
            </a:ext>
          </a:extLst>
        </xdr:cNvPr>
        <xdr:cNvSpPr txBox="1"/>
      </xdr:nvSpPr>
      <xdr:spPr>
        <a:xfrm>
          <a:off x="143111" y="4892205"/>
          <a:ext cx="5404249" cy="1620445"/>
        </a:xfrm>
        <a:prstGeom prst="rect">
          <a:avLst/>
        </a:prstGeom>
        <a:solidFill>
          <a:srgbClr val="00B050"/>
        </a:solidFill>
        <a:ln>
          <a:solidFill>
            <a:schemeClr val="accent5"/>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b="1"/>
            <a:t>Kjøpt energi</a:t>
          </a:r>
          <a:endParaRPr lang="nb-NO" sz="1100" b="0"/>
        </a:p>
        <a:p>
          <a:pPr algn="ctr"/>
          <a:endParaRPr lang="nb-NO" sz="1100" b="0"/>
        </a:p>
        <a:p>
          <a:pPr algn="ctr"/>
          <a:r>
            <a:rPr lang="nb-NO" sz="1100" b="0"/>
            <a:t>For hver måned:</a:t>
          </a:r>
          <a:r>
            <a:rPr lang="nb-NO" sz="1100" b="0" baseline="0"/>
            <a:t> fyll inn mengden kjøpt energi, samt navn på vedlagt faktura/kvittering eller lignende. Ikke overskriv tidligere måneder.</a:t>
          </a:r>
        </a:p>
        <a:p>
          <a:pPr algn="ctr"/>
          <a:endParaRPr lang="nb-NO" sz="1100" b="0" baseline="0"/>
        </a:p>
        <a:p>
          <a:pPr algn="ctr"/>
          <a:r>
            <a:rPr lang="nb-NO" sz="1100" b="0" baseline="0"/>
            <a:t>For elektrisitet og fjernvarme fylles det inn forbruk fra strømregning/fjernvarmefaktura. For andre energibærere fylles det inn total </a:t>
          </a:r>
          <a:r>
            <a:rPr lang="nb-NO" sz="1100" b="0" baseline="0">
              <a:solidFill>
                <a:sysClr val="windowText" lastClr="000000"/>
              </a:solidFill>
            </a:rPr>
            <a:t>mengde drivstoff levert på </a:t>
          </a:r>
          <a:r>
            <a:rPr lang="nb-NO" sz="1100" b="0" u="sng" baseline="0">
              <a:solidFill>
                <a:sysClr val="windowText" lastClr="000000"/>
              </a:solidFill>
            </a:rPr>
            <a:t>nye</a:t>
          </a:r>
          <a:r>
            <a:rPr lang="nb-NO" sz="1100" b="0" u="none" baseline="0">
              <a:solidFill>
                <a:sysClr val="windowText" lastClr="000000"/>
              </a:solidFill>
            </a:rPr>
            <a:t> tanker gjeldende måned. Er det ikke levert drivstoff gjeldende måned trenger det ikke fylles inn noe.</a:t>
          </a:r>
          <a:endParaRPr lang="nb-NO" sz="1100" b="0">
            <a:solidFill>
              <a:sysClr val="windowText" lastClr="000000"/>
            </a:solidFill>
          </a:endParaRPr>
        </a:p>
        <a:p>
          <a:pPr algn="ctr"/>
          <a:endParaRPr lang="nb-NO" sz="1100" b="1"/>
        </a:p>
      </xdr:txBody>
    </xdr:sp>
    <xdr:clientData/>
  </xdr:oneCellAnchor>
  <xdr:twoCellAnchor>
    <xdr:from>
      <xdr:col>7</xdr:col>
      <xdr:colOff>545831</xdr:colOff>
      <xdr:row>28</xdr:row>
      <xdr:rowOff>149593</xdr:rowOff>
    </xdr:from>
    <xdr:to>
      <xdr:col>14</xdr:col>
      <xdr:colOff>650606</xdr:colOff>
      <xdr:row>38</xdr:row>
      <xdr:rowOff>131345</xdr:rowOff>
    </xdr:to>
    <xdr:sp macro="" textlink="">
      <xdr:nvSpPr>
        <xdr:cNvPr id="1889" name="TekstSylinder 5">
          <a:extLst>
            <a:ext uri="{FF2B5EF4-FFF2-40B4-BE49-F238E27FC236}">
              <a16:creationId xmlns:a16="http://schemas.microsoft.com/office/drawing/2014/main" id="{DE212995-BBCB-4B29-8063-D69B625B2E44}"/>
            </a:ext>
          </a:extLst>
        </xdr:cNvPr>
        <xdr:cNvSpPr txBox="1"/>
      </xdr:nvSpPr>
      <xdr:spPr>
        <a:xfrm>
          <a:off x="5879831" y="5626468"/>
          <a:ext cx="5438775" cy="1886752"/>
        </a:xfrm>
        <a:prstGeom prst="rect">
          <a:avLst/>
        </a:prstGeom>
        <a:solidFill>
          <a:srgbClr val="E2CFF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Maskin og timebruk</a:t>
          </a:r>
        </a:p>
        <a:p>
          <a:pPr algn="ctr"/>
          <a:endParaRPr lang="nb-NO" sz="1100" b="1"/>
        </a:p>
        <a:p>
          <a:pPr algn="ctr"/>
          <a:r>
            <a:rPr lang="nb-NO" sz="1100" b="1" u="sng"/>
            <a:t>Dette arket fylles inn automatisk </a:t>
          </a:r>
        </a:p>
        <a:p>
          <a:pPr algn="ctr"/>
          <a:r>
            <a:rPr lang="nb-NO" sz="1100" b="0"/>
            <a:t>Dette arket er laget for å løpende kunne se om forholde</a:t>
          </a:r>
          <a:r>
            <a:rPr lang="nb-NO" sz="1100" b="0" baseline="0"/>
            <a:t>t mellom </a:t>
          </a:r>
          <a:r>
            <a:rPr lang="nb-NO" sz="1100" b="0"/>
            <a:t>energiforbruk og timeforbruk er ca stabilt for hver maskin. </a:t>
          </a:r>
        </a:p>
        <a:p>
          <a:pPr algn="l"/>
          <a:endParaRPr lang="nb-NO" sz="1100" b="0"/>
        </a:p>
        <a:p>
          <a:pPr algn="ctr"/>
          <a:r>
            <a:rPr lang="nb-NO" sz="1100" b="0"/>
            <a:t>Grafen</a:t>
          </a:r>
          <a:r>
            <a:rPr lang="nb-NO" sz="1100" b="0" baseline="0"/>
            <a:t> </a:t>
          </a:r>
          <a:r>
            <a:rPr lang="nb-NO" sz="1100" b="0"/>
            <a:t>viser forholdstallet mellom energi brukt og timer for hver maskin gjennom prosjektet. Grafen er bassert på tabellen i samme ark.</a:t>
          </a:r>
        </a:p>
        <a:p>
          <a:pPr algn="ctr"/>
          <a:endParaRPr lang="nb-NO" sz="1100" b="0"/>
        </a:p>
        <a:p>
          <a:pPr algn="ctr"/>
          <a:r>
            <a:rPr lang="nb-NO" sz="1100" b="0"/>
            <a:t>Dersom det er store endringer</a:t>
          </a:r>
          <a:r>
            <a:rPr lang="nb-NO" sz="1100" b="0" baseline="0"/>
            <a:t> i forholdstall bør det diskuteres hvorfor </a:t>
          </a:r>
          <a:endParaRPr lang="nb-NO" sz="1100" b="0"/>
        </a:p>
      </xdr:txBody>
    </xdr:sp>
    <xdr:clientData/>
  </xdr:twoCellAnchor>
  <xdr:twoCellAnchor>
    <xdr:from>
      <xdr:col>0</xdr:col>
      <xdr:colOff>135038</xdr:colOff>
      <xdr:row>2</xdr:row>
      <xdr:rowOff>154330</xdr:rowOff>
    </xdr:from>
    <xdr:to>
      <xdr:col>7</xdr:col>
      <xdr:colOff>202557</xdr:colOff>
      <xdr:row>4</xdr:row>
      <xdr:rowOff>96456</xdr:rowOff>
    </xdr:to>
    <xdr:sp macro="" textlink="">
      <xdr:nvSpPr>
        <xdr:cNvPr id="2" name="TekstSylinder 1">
          <a:extLst>
            <a:ext uri="{FF2B5EF4-FFF2-40B4-BE49-F238E27FC236}">
              <a16:creationId xmlns:a16="http://schemas.microsoft.com/office/drawing/2014/main" id="{10D5FE8A-E761-BBB0-92CA-2C19A7F51AAF}"/>
            </a:ext>
          </a:extLst>
        </xdr:cNvPr>
        <xdr:cNvSpPr txBox="1"/>
      </xdr:nvSpPr>
      <xdr:spPr>
        <a:xfrm>
          <a:off x="1659038" y="347241"/>
          <a:ext cx="5401519" cy="327949"/>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Grønne ark skal ENTREPRENØR fylle inn data i </a:t>
          </a:r>
        </a:p>
      </xdr:txBody>
    </xdr:sp>
    <xdr:clientData/>
  </xdr:twoCellAnchor>
  <xdr:twoCellAnchor>
    <xdr:from>
      <xdr:col>7</xdr:col>
      <xdr:colOff>521495</xdr:colOff>
      <xdr:row>2</xdr:row>
      <xdr:rowOff>154330</xdr:rowOff>
    </xdr:from>
    <xdr:to>
      <xdr:col>14</xdr:col>
      <xdr:colOff>622787</xdr:colOff>
      <xdr:row>4</xdr:row>
      <xdr:rowOff>105346</xdr:rowOff>
    </xdr:to>
    <xdr:sp macro="" textlink="">
      <xdr:nvSpPr>
        <xdr:cNvPr id="4" name="TekstSylinder 3">
          <a:extLst>
            <a:ext uri="{FF2B5EF4-FFF2-40B4-BE49-F238E27FC236}">
              <a16:creationId xmlns:a16="http://schemas.microsoft.com/office/drawing/2014/main" id="{421CC48A-771B-49F0-B7F8-C184DCC1A7B8}"/>
            </a:ext>
          </a:extLst>
        </xdr:cNvPr>
        <xdr:cNvSpPr txBox="1"/>
      </xdr:nvSpPr>
      <xdr:spPr>
        <a:xfrm>
          <a:off x="6111937" y="542657"/>
          <a:ext cx="5691735" cy="317362"/>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Gult, rosa og lilla ark fylles inn automatisk</a:t>
          </a:r>
        </a:p>
      </xdr:txBody>
    </xdr:sp>
    <xdr:clientData/>
  </xdr:twoCellAnchor>
  <xdr:oneCellAnchor>
    <xdr:from>
      <xdr:col>15</xdr:col>
      <xdr:colOff>69250</xdr:colOff>
      <xdr:row>5</xdr:row>
      <xdr:rowOff>102006</xdr:rowOff>
    </xdr:from>
    <xdr:ext cx="5385066" cy="1338173"/>
    <xdr:sp macro="" textlink="">
      <xdr:nvSpPr>
        <xdr:cNvPr id="1249" name="TekstSylinder 4">
          <a:extLst>
            <a:ext uri="{FF2B5EF4-FFF2-40B4-BE49-F238E27FC236}">
              <a16:creationId xmlns:a16="http://schemas.microsoft.com/office/drawing/2014/main" id="{5A8035E5-A05A-4603-8909-8E65CBA64CFA}"/>
            </a:ext>
          </a:extLst>
        </xdr:cNvPr>
        <xdr:cNvSpPr txBox="1"/>
      </xdr:nvSpPr>
      <xdr:spPr>
        <a:xfrm>
          <a:off x="11842150" y="1016406"/>
          <a:ext cx="5385066" cy="1338173"/>
        </a:xfrm>
        <a:prstGeom prst="rect">
          <a:avLst/>
        </a:prstGeom>
        <a:solidFill>
          <a:schemeClr val="accent5">
            <a:lumMod val="40000"/>
            <a:lumOff val="60000"/>
          </a:schemeClr>
        </a:solidFill>
        <a:ln>
          <a:solidFill>
            <a:schemeClr val="accent5"/>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b="1"/>
            <a:t>Data</a:t>
          </a:r>
        </a:p>
        <a:p>
          <a:pPr algn="ctr"/>
          <a:endParaRPr lang="nb-NO" sz="1100" b="0"/>
        </a:p>
        <a:p>
          <a:pPr algn="ctr"/>
          <a:r>
            <a:rPr lang="nb-NO" sz="1100" b="0"/>
            <a:t>Dette arket er låst og dataene</a:t>
          </a:r>
          <a:r>
            <a:rPr lang="nb-NO" sz="1100" b="0" baseline="0"/>
            <a:t> i dette arket skal kun endres av tiltakshaver! </a:t>
          </a:r>
        </a:p>
        <a:p>
          <a:pPr algn="ctr"/>
          <a:endParaRPr lang="nb-NO" sz="1100" b="0" baseline="0"/>
        </a:p>
        <a:p>
          <a:pPr algn="ctr"/>
          <a:r>
            <a:rPr lang="nb-NO" sz="1100" b="1" baseline="0"/>
            <a:t>Det skal rapporteres på maskiner og kjøretøy som benytter avgiftsfri diesel (anleggsdiesel). Det er derfor ikke lagt opp til rapportering på kjøretøy som benytter diesel med veibruksagift</a:t>
          </a:r>
          <a:endParaRPr lang="nb-NO" sz="1100" b="1"/>
        </a:p>
        <a:p>
          <a:pPr algn="l"/>
          <a:endParaRPr lang="nb-NO" sz="1100" b="1"/>
        </a:p>
      </xdr:txBody>
    </xdr:sp>
    <xdr:clientData/>
  </xdr:oneCellAnchor>
  <xdr:twoCellAnchor>
    <xdr:from>
      <xdr:col>15</xdr:col>
      <xdr:colOff>69065</xdr:colOff>
      <xdr:row>2</xdr:row>
      <xdr:rowOff>165020</xdr:rowOff>
    </xdr:from>
    <xdr:to>
      <xdr:col>21</xdr:col>
      <xdr:colOff>677252</xdr:colOff>
      <xdr:row>4</xdr:row>
      <xdr:rowOff>106511</xdr:rowOff>
    </xdr:to>
    <xdr:sp macro="" textlink="">
      <xdr:nvSpPr>
        <xdr:cNvPr id="6" name="TekstSylinder 5">
          <a:extLst>
            <a:ext uri="{FF2B5EF4-FFF2-40B4-BE49-F238E27FC236}">
              <a16:creationId xmlns:a16="http://schemas.microsoft.com/office/drawing/2014/main" id="{0F9956C7-3FA7-40FD-81AF-A3FC547D26C4}"/>
            </a:ext>
          </a:extLst>
        </xdr:cNvPr>
        <xdr:cNvSpPr txBox="1"/>
      </xdr:nvSpPr>
      <xdr:spPr>
        <a:xfrm>
          <a:off x="12048584" y="553347"/>
          <a:ext cx="5399995" cy="307837"/>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b-NO" sz="1100" b="1"/>
            <a:t>Blått ark er</a:t>
          </a:r>
          <a:r>
            <a:rPr lang="nb-NO" sz="1100" b="1" baseline="0"/>
            <a:t> bare for informasjon</a:t>
          </a:r>
          <a:endParaRPr lang="nb-NO"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32</xdr:col>
      <xdr:colOff>275568</xdr:colOff>
      <xdr:row>0</xdr:row>
      <xdr:rowOff>29670</xdr:rowOff>
    </xdr:from>
    <xdr:to>
      <xdr:col>32</xdr:col>
      <xdr:colOff>275568</xdr:colOff>
      <xdr:row>0</xdr:row>
      <xdr:rowOff>197288</xdr:rowOff>
    </xdr:to>
    <xdr:cxnSp macro="">
      <xdr:nvCxnSpPr>
        <xdr:cNvPr id="5" name="Rett pilkobling 4">
          <a:extLst>
            <a:ext uri="{FF2B5EF4-FFF2-40B4-BE49-F238E27FC236}">
              <a16:creationId xmlns:a16="http://schemas.microsoft.com/office/drawing/2014/main" id="{6F34933E-5134-35BA-0314-605A28BEF210}"/>
            </a:ext>
          </a:extLst>
        </xdr:cNvPr>
        <xdr:cNvCxnSpPr/>
      </xdr:nvCxnSpPr>
      <xdr:spPr>
        <a:xfrm flipV="1">
          <a:off x="21668718" y="29670"/>
          <a:ext cx="0" cy="167618"/>
        </a:xfrm>
        <a:prstGeom prst="straightConnector1">
          <a:avLst/>
        </a:prstGeom>
        <a:ln w="952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57</xdr:col>
      <xdr:colOff>316469</xdr:colOff>
      <xdr:row>0</xdr:row>
      <xdr:rowOff>18464</xdr:rowOff>
    </xdr:from>
    <xdr:to>
      <xdr:col>57</xdr:col>
      <xdr:colOff>316469</xdr:colOff>
      <xdr:row>0</xdr:row>
      <xdr:rowOff>186082</xdr:rowOff>
    </xdr:to>
    <xdr:cxnSp macro="">
      <xdr:nvCxnSpPr>
        <xdr:cNvPr id="7" name="Rett pilkobling 6">
          <a:extLst>
            <a:ext uri="{FF2B5EF4-FFF2-40B4-BE49-F238E27FC236}">
              <a16:creationId xmlns:a16="http://schemas.microsoft.com/office/drawing/2014/main" id="{DD785C79-AAEC-4EF6-B55B-B1E4DADB13C2}"/>
            </a:ext>
          </a:extLst>
        </xdr:cNvPr>
        <xdr:cNvCxnSpPr/>
      </xdr:nvCxnSpPr>
      <xdr:spPr>
        <a:xfrm flipV="1">
          <a:off x="35984793" y="18464"/>
          <a:ext cx="0" cy="167618"/>
        </a:xfrm>
        <a:prstGeom prst="straightConnector1">
          <a:avLst/>
        </a:prstGeom>
        <a:ln w="952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572928</xdr:colOff>
      <xdr:row>19</xdr:row>
      <xdr:rowOff>89789</xdr:rowOff>
    </xdr:from>
    <xdr:to>
      <xdr:col>11</xdr:col>
      <xdr:colOff>101726</xdr:colOff>
      <xdr:row>57</xdr:row>
      <xdr:rowOff>179179</xdr:rowOff>
    </xdr:to>
    <xdr:graphicFrame macro="">
      <xdr:nvGraphicFramePr>
        <xdr:cNvPr id="26" name="Diagram 5">
          <a:extLst>
            <a:ext uri="{FF2B5EF4-FFF2-40B4-BE49-F238E27FC236}">
              <a16:creationId xmlns:a16="http://schemas.microsoft.com/office/drawing/2014/main" id="{F6F865E6-436F-8037-6C29-7BD3AA7F9B2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219074</xdr:colOff>
      <xdr:row>22</xdr:row>
      <xdr:rowOff>2722</xdr:rowOff>
    </xdr:from>
    <xdr:to>
      <xdr:col>33</xdr:col>
      <xdr:colOff>1058334</xdr:colOff>
      <xdr:row>49</xdr:row>
      <xdr:rowOff>161925</xdr:rowOff>
    </xdr:to>
    <xdr:graphicFrame macro="">
      <xdr:nvGraphicFramePr>
        <xdr:cNvPr id="38" name="Diagram 6">
          <a:extLst>
            <a:ext uri="{FF2B5EF4-FFF2-40B4-BE49-F238E27FC236}">
              <a16:creationId xmlns:a16="http://schemas.microsoft.com/office/drawing/2014/main" id="{40EB9A9E-EEE8-47E0-A299-6F43919055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145431</xdr:colOff>
      <xdr:row>19</xdr:row>
      <xdr:rowOff>117973</xdr:rowOff>
    </xdr:from>
    <xdr:to>
      <xdr:col>25</xdr:col>
      <xdr:colOff>624552</xdr:colOff>
      <xdr:row>58</xdr:row>
      <xdr:rowOff>928</xdr:rowOff>
    </xdr:to>
    <xdr:graphicFrame macro="">
      <xdr:nvGraphicFramePr>
        <xdr:cNvPr id="27" name="Diagram 1">
          <a:extLst>
            <a:ext uri="{FF2B5EF4-FFF2-40B4-BE49-F238E27FC236}">
              <a16:creationId xmlns:a16="http://schemas.microsoft.com/office/drawing/2014/main" id="{1447F614-CCE1-46B1-BB7A-7F3172E022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35</xdr:col>
      <xdr:colOff>557606</xdr:colOff>
      <xdr:row>12</xdr:row>
      <xdr:rowOff>207473</xdr:rowOff>
    </xdr:from>
    <xdr:ext cx="2684528" cy="1642373"/>
    <xdr:sp macro="" textlink="">
      <xdr:nvSpPr>
        <xdr:cNvPr id="2" name="TekstSylinder 1">
          <a:extLst>
            <a:ext uri="{FF2B5EF4-FFF2-40B4-BE49-F238E27FC236}">
              <a16:creationId xmlns:a16="http://schemas.microsoft.com/office/drawing/2014/main" id="{B1777C09-CB45-3DCE-C40A-D58F3BA336C6}"/>
            </a:ext>
          </a:extLst>
        </xdr:cNvPr>
        <xdr:cNvSpPr txBox="1"/>
      </xdr:nvSpPr>
      <xdr:spPr>
        <a:xfrm rot="10800000" flipH="1" flipV="1">
          <a:off x="22655606" y="3203518"/>
          <a:ext cx="2684528" cy="1642373"/>
        </a:xfrm>
        <a:prstGeom prst="rect">
          <a:avLst/>
        </a:prstGeom>
        <a:solidFill>
          <a:schemeClr val="accent2">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nb-NO" sz="1100">
              <a:solidFill>
                <a:schemeClr val="accent2"/>
              </a:solidFill>
            </a:rPr>
            <a:t>Her</a:t>
          </a:r>
          <a:r>
            <a:rPr lang="nb-NO" sz="1100" baseline="0">
              <a:solidFill>
                <a:schemeClr val="accent2"/>
              </a:solidFill>
            </a:rPr>
            <a:t> fylles den opprinnelige kontraktfestde prosentandelen inn som referanse for det løpende forbruket. </a:t>
          </a:r>
        </a:p>
        <a:p>
          <a:endParaRPr lang="nb-NO" sz="1100" baseline="0">
            <a:solidFill>
              <a:schemeClr val="accent2"/>
            </a:solidFill>
          </a:endParaRPr>
        </a:p>
        <a:p>
          <a:r>
            <a:rPr lang="nb-NO" sz="1100" baseline="0">
              <a:solidFill>
                <a:schemeClr val="accent2"/>
              </a:solidFill>
            </a:rPr>
            <a:t>Dersom det gjøres endringer i prosentandelen underveis i prosjektet oppdateres det i boksene under. Legg alltid inn i en ny boks og la tidligere verdier stå for historikken. </a:t>
          </a:r>
          <a:endParaRPr lang="nb-NO" sz="1100">
            <a:solidFill>
              <a:schemeClr val="accent2"/>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xdr:col>
      <xdr:colOff>129984</xdr:colOff>
      <xdr:row>2</xdr:row>
      <xdr:rowOff>37654</xdr:rowOff>
    </xdr:from>
    <xdr:to>
      <xdr:col>27</xdr:col>
      <xdr:colOff>779317</xdr:colOff>
      <xdr:row>52</xdr:row>
      <xdr:rowOff>17318</xdr:rowOff>
    </xdr:to>
    <xdr:graphicFrame macro="">
      <xdr:nvGraphicFramePr>
        <xdr:cNvPr id="6" name="Diagram 5">
          <a:extLst>
            <a:ext uri="{FF2B5EF4-FFF2-40B4-BE49-F238E27FC236}">
              <a16:creationId xmlns:a16="http://schemas.microsoft.com/office/drawing/2014/main" id="{96E8917C-CD5E-9BF4-AB97-2492697C764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oneCellAnchor>
    <xdr:from>
      <xdr:col>2</xdr:col>
      <xdr:colOff>627529</xdr:colOff>
      <xdr:row>16</xdr:row>
      <xdr:rowOff>81803</xdr:rowOff>
    </xdr:from>
    <xdr:ext cx="5572125" cy="853441"/>
    <xdr:sp macro="" textlink="">
      <xdr:nvSpPr>
        <xdr:cNvPr id="2" name="TekstSylinder 4">
          <a:extLst>
            <a:ext uri="{FF2B5EF4-FFF2-40B4-BE49-F238E27FC236}">
              <a16:creationId xmlns:a16="http://schemas.microsoft.com/office/drawing/2014/main" id="{25E431B6-974B-4ED8-BDB2-ECB7C223A08B}"/>
            </a:ext>
          </a:extLst>
        </xdr:cNvPr>
        <xdr:cNvSpPr txBox="1"/>
      </xdr:nvSpPr>
      <xdr:spPr>
        <a:xfrm>
          <a:off x="4415117" y="3208244"/>
          <a:ext cx="5572125" cy="853441"/>
        </a:xfrm>
        <a:prstGeom prst="rect">
          <a:avLst/>
        </a:prstGeom>
        <a:solidFill>
          <a:schemeClr val="accent5">
            <a:lumMod val="40000"/>
            <a:lumOff val="60000"/>
          </a:schemeClr>
        </a:solidFill>
        <a:ln>
          <a:solidFill>
            <a:schemeClr val="accent5"/>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nb-NO" sz="1100" b="1"/>
            <a:t>Data</a:t>
          </a:r>
        </a:p>
        <a:p>
          <a:pPr algn="ctr"/>
          <a:endParaRPr lang="nb-NO" sz="1100" b="0"/>
        </a:p>
        <a:p>
          <a:pPr algn="ctr"/>
          <a:r>
            <a:rPr lang="nb-NO" sz="1100" b="0"/>
            <a:t>Dette arket er låst og dataene</a:t>
          </a:r>
          <a:r>
            <a:rPr lang="nb-NO" sz="1100" b="0" baseline="0"/>
            <a:t> i dette arket skal kun endres av tiltakshaver! </a:t>
          </a:r>
          <a:endParaRPr lang="nb-NO" sz="1100" b="0"/>
        </a:p>
        <a:p>
          <a:pPr algn="l"/>
          <a:endParaRPr lang="nb-NO" sz="1100" b="1"/>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stavangerkommune.sharepoint.com/sites/gr.Utslippsfri2025/Delte%20dokumenter/General/Arbeidsrom/Fase%202/Produserte%20dokumenter/Inndata%20for%20m&#229;nedsrapport%20-%20utslippsfrie%20byggeplasser%20og%20anleggsomr&#229;der.xlsx" TargetMode="External"/><Relationship Id="rId1" Type="http://schemas.openxmlformats.org/officeDocument/2006/relationships/externalLinkPath" Target="/sites/gr.Utslippsfri2025/Delte%20dokumenter/General/Arbeidsrom/Fase%202/Produserte%20dokumenter/Inndata%20for%20m&#229;nedsrapport%20-%20utslippsfrie%20byggeplasser%20og%20anleggsomr&#229;d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Energiforbruk"/>
      <sheetName val="Timeforbruk"/>
      <sheetName val="Forklaringsark"/>
      <sheetName val="Maskinbruk - Fylles inn"/>
      <sheetName val="Kjøpt energi - Fylles inn"/>
      <sheetName val="Månedsoppsummering - automatisk"/>
      <sheetName val="Totalt forbruk - Automatisk"/>
      <sheetName val="Maskin og timebruk - Automatisk"/>
      <sheetName val="Data"/>
    </sheetNames>
    <sheetDataSet>
      <sheetData sheetId="0"/>
      <sheetData sheetId="1"/>
      <sheetData sheetId="2"/>
      <sheetData sheetId="3">
        <row r="3">
          <cell r="J3" t="str">
            <v>20XX</v>
          </cell>
          <cell r="AI3" t="str">
            <v>20yy</v>
          </cell>
        </row>
      </sheetData>
      <sheetData sheetId="4"/>
      <sheetData sheetId="5"/>
      <sheetData sheetId="6"/>
      <sheetData sheetId="7"/>
      <sheetData sheetId="8"/>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07F3EE8-FAB2-426D-805C-4191484F8BB3}" name="Tabell3" displayName="Tabell3" ref="C6:H66" totalsRowShown="0" headerRowDxfId="21" dataDxfId="19" headerRowBorderDxfId="20" tableBorderDxfId="18">
  <autoFilter ref="C6:H66" xr:uid="{E07F3EE8-FAB2-426D-805C-4191484F8BB3}"/>
  <tableColumns count="6">
    <tableColumn id="1" xr3:uid="{5B02FA75-7370-41EC-8E6D-60758DC04FA1}" name="Kolonne1" dataDxfId="17"/>
    <tableColumn id="2" xr3:uid="{3E849E16-1F6D-4F15-84B0-36BB39FF648E}" name="Kolonne2" dataDxfId="16"/>
    <tableColumn id="3" xr3:uid="{D6B0FA53-F0B0-45D5-BE5D-B4EC744C8371}" name="Kolonne3" dataDxfId="15">
      <calculatedColumnFormula>IFERROR(VLOOKUP(C7,Data!$A$5:$B$48,2,FALSE)," ")</calculatedColumnFormula>
    </tableColumn>
    <tableColumn id="4" xr3:uid="{56D553D5-5C82-4CFA-BE58-5BDB1CC3A771}" name="Kolonne4" dataDxfId="14"/>
    <tableColumn id="5" xr3:uid="{656BB7E9-94DF-402F-A9C6-30D0C9469970}" name="Kolonne5" dataDxfId="13"/>
    <tableColumn id="6" xr3:uid="{FD51111D-3B96-4C82-858E-8B549A1E018A}" name="Kolonne6" dataDxfId="12">
      <calculatedColumnFormula array="1">_xlfn.IFS(G7=Data!$C$5,"kWh",G7=Data!$C$6,"kg",G7=Data!$C$7,"kWh",G7=Data!$C$8,"kg",G7=Data!$C$9,"liter",TRUE," ")</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5B0C0DC-EDAA-46CD-B3A6-5A5D77CDBED5}" name="Tabell4" displayName="Tabell4" ref="BG6:BI66" totalsRowShown="0" headerRowDxfId="11" dataDxfId="9" headerRowBorderDxfId="10" tableBorderDxfId="8">
  <autoFilter ref="BG6:BI66" xr:uid="{C5B0C0DC-EDAA-46CD-B3A6-5A5D77CDBED5}"/>
  <tableColumns count="3">
    <tableColumn id="1" xr3:uid="{015860A0-2139-4A21-AF71-4C0E287EF60E}" name="Kolonne1" dataDxfId="7">
      <calculatedColumnFormula>SUM(J7+L7+N7+P7+R7+T7+V7+X7+Z7+AB7+AD7+AF7+AI7+AK7+AM7+AO7+AQ7+AS7+AU7+AW7+AY7+BA7+BC7+BE7)</calculatedColumnFormula>
    </tableColumn>
    <tableColumn id="2" xr3:uid="{C2845EA1-3FFE-40F0-AA42-20A02928689E}" name="Kolonne2" dataDxfId="6">
      <calculatedColumnFormula>SUM(I7+K7+M7+O7+Q7+S7+U7+W7+Y7+AA7+AC7+AE7+AH7+AJ7+AL7+AN7+AP7+AR7+AT7+AV7+AX7+AZ7+BB7+BD7)</calculatedColumnFormula>
    </tableColumn>
    <tableColumn id="3" xr3:uid="{76CC77A1-DCF8-4E32-B31C-6450CA02C03B}" name="Kolonne3" dataDxfId="5">
      <calculatedColumnFormula array="1">_xlfn.IFS(G7=Data!$C$5,"kWh",G7=Data!$C$6,"kg",G7=Data!$C$7,"kWh",G7=Data!$C$8,"kg",G7=Data!$C$9,"liter",TRUE," ")</calculatedColumnFormula>
    </tableColumn>
  </tableColumns>
  <tableStyleInfo name="TableStyleLight2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7688A6-FBC0-4822-9FFB-8E4E8D941653}" name="Tabell2" displayName="Tabell2" ref="C57:D117" totalsRowShown="0" headerRowDxfId="4" headerRowBorderDxfId="3" tableBorderDxfId="2">
  <autoFilter ref="C57:D117" xr:uid="{017688A6-FBC0-4822-9FFB-8E4E8D941653}"/>
  <tableColumns count="2">
    <tableColumn id="1" xr3:uid="{C4B6AA00-28DD-4875-B9BF-3F0B9CD3F2C2}" name="Kolonne1" dataDxfId="1">
      <calculatedColumnFormula>'Maskinbruk - Fylles inn'!C7</calculatedColumnFormula>
    </tableColumn>
    <tableColumn id="2" xr3:uid="{4370326E-0092-48DC-86B9-F2E43E6E57BE}" name="Kolonne2" dataDxfId="0">
      <calculatedColumnFormula>'Maskinbruk - Fylles inn'!F7</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omments" Target="../comments1.xml"/><Relationship Id="rId5" Type="http://schemas.openxmlformats.org/officeDocument/2006/relationships/table" Target="../tables/table2.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5" Type="http://schemas.openxmlformats.org/officeDocument/2006/relationships/comments" Target="../comments4.xml"/><Relationship Id="rId4" Type="http://schemas.openxmlformats.org/officeDocument/2006/relationships/table" Target="../tables/table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39A2-8BBA-44AB-A40A-CEEC680779C0}">
  <sheetPr>
    <tabColor theme="8" tint="0.39997558519241921"/>
  </sheetPr>
  <dimension ref="B4:AC36"/>
  <sheetViews>
    <sheetView workbookViewId="0"/>
  </sheetViews>
  <sheetFormatPr baseColWidth="10" defaultColWidth="11.41796875" defaultRowHeight="15.6" x14ac:dyDescent="0.6"/>
  <cols>
    <col min="1" max="1" width="11.41796875" style="6"/>
    <col min="2" max="2" width="30.83984375" style="6" customWidth="1"/>
    <col min="3" max="3" width="21.15625" style="6" customWidth="1"/>
    <col min="4" max="4" width="32.83984375" style="6" customWidth="1"/>
    <col min="5" max="28" width="13.83984375" style="6" customWidth="1"/>
    <col min="29" max="29" width="11.41796875" style="6" customWidth="1"/>
    <col min="30" max="16384" width="11.41796875" style="6"/>
  </cols>
  <sheetData>
    <row r="4" spans="2:29" ht="30" customHeight="1" x14ac:dyDescent="0.6">
      <c r="B4" s="210" t="s">
        <v>0</v>
      </c>
      <c r="C4" s="210" t="s">
        <v>1</v>
      </c>
      <c r="D4" s="210" t="s">
        <v>2</v>
      </c>
      <c r="E4" s="206" t="s">
        <v>3</v>
      </c>
      <c r="F4" s="207"/>
      <c r="G4" s="207"/>
      <c r="H4" s="207"/>
      <c r="I4" s="207"/>
      <c r="J4" s="207"/>
      <c r="K4" s="207"/>
      <c r="L4" s="207"/>
      <c r="M4" s="207"/>
      <c r="N4" s="207"/>
      <c r="O4" s="207"/>
      <c r="P4" s="207"/>
      <c r="Q4" s="207"/>
      <c r="R4" s="207"/>
      <c r="S4" s="207"/>
      <c r="T4" s="207"/>
      <c r="U4" s="207"/>
      <c r="V4" s="207"/>
      <c r="W4" s="207"/>
      <c r="X4" s="207"/>
      <c r="Y4" s="207"/>
      <c r="Z4" s="207"/>
      <c r="AA4" s="207"/>
      <c r="AB4" s="207"/>
      <c r="AC4" s="208"/>
    </row>
    <row r="5" spans="2:29" x14ac:dyDescent="0.6">
      <c r="B5" s="211"/>
      <c r="C5" s="211"/>
      <c r="D5" s="211"/>
      <c r="E5" s="212" t="s">
        <v>4</v>
      </c>
      <c r="F5" s="213"/>
      <c r="G5" s="213"/>
      <c r="H5" s="213"/>
      <c r="I5" s="213"/>
      <c r="J5" s="213"/>
      <c r="K5" s="213"/>
      <c r="L5" s="213"/>
      <c r="M5" s="213"/>
      <c r="N5" s="213"/>
      <c r="O5" s="213"/>
      <c r="P5" s="214"/>
      <c r="Q5" s="213" t="s">
        <v>5</v>
      </c>
      <c r="R5" s="213"/>
      <c r="S5" s="213"/>
      <c r="T5" s="213"/>
      <c r="U5" s="213"/>
      <c r="V5" s="213"/>
      <c r="W5" s="213"/>
      <c r="X5" s="213"/>
      <c r="Y5" s="213"/>
      <c r="Z5" s="213"/>
      <c r="AA5" s="213"/>
      <c r="AB5" s="214"/>
      <c r="AC5" s="209"/>
    </row>
    <row r="6" spans="2:29" x14ac:dyDescent="0.6">
      <c r="B6" s="211"/>
      <c r="C6" s="211"/>
      <c r="D6" s="211"/>
      <c r="E6" s="7" t="s">
        <v>6</v>
      </c>
      <c r="F6" s="7" t="s">
        <v>7</v>
      </c>
      <c r="G6" s="7" t="s">
        <v>8</v>
      </c>
      <c r="H6" s="7" t="s">
        <v>9</v>
      </c>
      <c r="I6" s="7" t="s">
        <v>10</v>
      </c>
      <c r="J6" s="7" t="s">
        <v>11</v>
      </c>
      <c r="K6" s="7" t="s">
        <v>12</v>
      </c>
      <c r="L6" s="7" t="s">
        <v>13</v>
      </c>
      <c r="M6" s="7" t="s">
        <v>14</v>
      </c>
      <c r="N6" s="7" t="s">
        <v>15</v>
      </c>
      <c r="O6" s="7" t="s">
        <v>16</v>
      </c>
      <c r="P6" s="7" t="s">
        <v>17</v>
      </c>
      <c r="Q6" s="7" t="s">
        <v>6</v>
      </c>
      <c r="R6" s="7" t="s">
        <v>7</v>
      </c>
      <c r="S6" s="7" t="s">
        <v>8</v>
      </c>
      <c r="T6" s="7" t="s">
        <v>9</v>
      </c>
      <c r="U6" s="7" t="s">
        <v>10</v>
      </c>
      <c r="V6" s="7" t="s">
        <v>11</v>
      </c>
      <c r="W6" s="7" t="s">
        <v>12</v>
      </c>
      <c r="X6" s="7" t="s">
        <v>13</v>
      </c>
      <c r="Y6" s="7" t="s">
        <v>14</v>
      </c>
      <c r="Z6" s="7" t="s">
        <v>15</v>
      </c>
      <c r="AA6" s="7" t="s">
        <v>16</v>
      </c>
      <c r="AB6" s="7" t="s">
        <v>17</v>
      </c>
      <c r="AC6" s="209"/>
    </row>
    <row r="7" spans="2:29" x14ac:dyDescent="0.6">
      <c r="B7" s="8" t="e">
        <f>IF(ISBLANK(#REF!)," ",#REF!)</f>
        <v>#REF!</v>
      </c>
      <c r="C7" s="8" t="e">
        <f>IF(ISBLANK(#REF!)," ",#REF!)</f>
        <v>#REF!</v>
      </c>
      <c r="D7" s="8" t="e">
        <f>IF(ISBLANK(#REF!)," ",#REF!)</f>
        <v>#REF!</v>
      </c>
      <c r="E7" s="8" t="e">
        <f>IF(ISBLANK(#REF!)," ",#REF!)</f>
        <v>#REF!</v>
      </c>
      <c r="F7" s="8" t="e">
        <f>IF(ISBLANK(#REF!)," ",#REF!)</f>
        <v>#REF!</v>
      </c>
      <c r="G7" s="8" t="e">
        <f>IF(ISBLANK(#REF!)," ",#REF!)</f>
        <v>#REF!</v>
      </c>
      <c r="H7" s="8" t="e">
        <f>IF(ISBLANK(#REF!)," ",#REF!)</f>
        <v>#REF!</v>
      </c>
      <c r="I7" s="8" t="e">
        <f>IF(ISBLANK(#REF!)," ",#REF!)</f>
        <v>#REF!</v>
      </c>
      <c r="J7" s="8" t="e">
        <f>IF(ISBLANK(#REF!)," ",#REF!)</f>
        <v>#REF!</v>
      </c>
      <c r="K7" s="8" t="e">
        <f>IF(ISBLANK(#REF!)," ",#REF!)</f>
        <v>#REF!</v>
      </c>
      <c r="L7" s="8" t="e">
        <f>IF(ISBLANK(#REF!)," ",#REF!)</f>
        <v>#REF!</v>
      </c>
      <c r="M7" s="8" t="e">
        <f>IF(ISBLANK(#REF!)," ",#REF!)</f>
        <v>#REF!</v>
      </c>
      <c r="N7" s="8" t="e">
        <f>IF(ISBLANK(#REF!)," ",#REF!)</f>
        <v>#REF!</v>
      </c>
      <c r="O7" s="8" t="e">
        <f>IF(ISBLANK(#REF!)," ",#REF!)</f>
        <v>#REF!</v>
      </c>
      <c r="P7" s="8" t="e">
        <f>IF(ISBLANK(#REF!)," ",#REF!)</f>
        <v>#REF!</v>
      </c>
      <c r="Q7" s="8" t="e">
        <f>IF(ISBLANK(#REF!)," ",#REF!)</f>
        <v>#REF!</v>
      </c>
      <c r="R7" s="8" t="e">
        <f>IF(ISBLANK(#REF!)," ",#REF!)</f>
        <v>#REF!</v>
      </c>
      <c r="S7" s="8" t="e">
        <f>IF(ISBLANK(#REF!)," ",#REF!)</f>
        <v>#REF!</v>
      </c>
      <c r="T7" s="8" t="e">
        <f>IF(ISBLANK(#REF!)," ",#REF!)</f>
        <v>#REF!</v>
      </c>
      <c r="U7" s="8" t="e">
        <f>IF(ISBLANK(#REF!)," ",#REF!)</f>
        <v>#REF!</v>
      </c>
      <c r="V7" s="8" t="e">
        <f>IF(ISBLANK(#REF!)," ",#REF!)</f>
        <v>#REF!</v>
      </c>
      <c r="W7" s="8" t="e">
        <f>IF(ISBLANK(#REF!)," ",#REF!)</f>
        <v>#REF!</v>
      </c>
      <c r="X7" s="8" t="e">
        <f>IF(ISBLANK(#REF!)," ",#REF!)</f>
        <v>#REF!</v>
      </c>
      <c r="Y7" s="8" t="e">
        <f>IF(ISBLANK(#REF!)," ",#REF!)</f>
        <v>#REF!</v>
      </c>
      <c r="Z7" s="8" t="e">
        <f>IF(ISBLANK(#REF!)," ",#REF!)</f>
        <v>#REF!</v>
      </c>
      <c r="AA7" s="8" t="e">
        <f>IF(ISBLANK(#REF!)," ",#REF!)</f>
        <v>#REF!</v>
      </c>
      <c r="AB7" s="8" t="e">
        <f>IF(ISBLANK(#REF!)," ",#REF!)</f>
        <v>#REF!</v>
      </c>
      <c r="AC7" s="8" t="e">
        <f>IF(ISBLANK(#REF!)," ",#REF!)</f>
        <v>#REF!</v>
      </c>
    </row>
    <row r="8" spans="2:29" x14ac:dyDescent="0.6">
      <c r="B8" s="9" t="e">
        <f>IF(ISBLANK(#REF!)," ",#REF!)</f>
        <v>#REF!</v>
      </c>
      <c r="C8" s="9" t="e">
        <f>IF(ISBLANK(#REF!)," ",#REF!)</f>
        <v>#REF!</v>
      </c>
      <c r="D8" s="9" t="e">
        <f>IF(ISBLANK(#REF!)," ",#REF!)</f>
        <v>#REF!</v>
      </c>
      <c r="E8" s="9" t="e">
        <f>IF(ISBLANK(#REF!)," ",#REF!)</f>
        <v>#REF!</v>
      </c>
      <c r="F8" s="9" t="e">
        <f>IF(ISBLANK(#REF!)," ",#REF!)</f>
        <v>#REF!</v>
      </c>
      <c r="G8" s="9" t="e">
        <f>IF(ISBLANK(#REF!)," ",#REF!)</f>
        <v>#REF!</v>
      </c>
      <c r="H8" s="9" t="e">
        <f>IF(ISBLANK(#REF!)," ",#REF!)</f>
        <v>#REF!</v>
      </c>
      <c r="I8" s="9" t="e">
        <f>IF(ISBLANK(#REF!)," ",#REF!)</f>
        <v>#REF!</v>
      </c>
      <c r="J8" s="9" t="e">
        <f>IF(ISBLANK(#REF!)," ",#REF!)</f>
        <v>#REF!</v>
      </c>
      <c r="K8" s="9" t="e">
        <f>IF(ISBLANK(#REF!)," ",#REF!)</f>
        <v>#REF!</v>
      </c>
      <c r="L8" s="9" t="e">
        <f>IF(ISBLANK(#REF!)," ",#REF!)</f>
        <v>#REF!</v>
      </c>
      <c r="M8" s="9" t="e">
        <f>IF(ISBLANK(#REF!)," ",#REF!)</f>
        <v>#REF!</v>
      </c>
      <c r="N8" s="9" t="e">
        <f>IF(ISBLANK(#REF!)," ",#REF!)</f>
        <v>#REF!</v>
      </c>
      <c r="O8" s="9" t="e">
        <f>IF(ISBLANK(#REF!)," ",#REF!)</f>
        <v>#REF!</v>
      </c>
      <c r="P8" s="9" t="e">
        <f>IF(ISBLANK(#REF!)," ",#REF!)</f>
        <v>#REF!</v>
      </c>
      <c r="Q8" s="9" t="e">
        <f>IF(ISBLANK(#REF!)," ",#REF!)</f>
        <v>#REF!</v>
      </c>
      <c r="R8" s="9" t="e">
        <f>IF(ISBLANK(#REF!)," ",#REF!)</f>
        <v>#REF!</v>
      </c>
      <c r="S8" s="9" t="e">
        <f>IF(ISBLANK(#REF!)," ",#REF!)</f>
        <v>#REF!</v>
      </c>
      <c r="T8" s="9" t="e">
        <f>IF(ISBLANK(#REF!)," ",#REF!)</f>
        <v>#REF!</v>
      </c>
      <c r="U8" s="9" t="e">
        <f>IF(ISBLANK(#REF!)," ",#REF!)</f>
        <v>#REF!</v>
      </c>
      <c r="V8" s="9" t="e">
        <f>IF(ISBLANK(#REF!)," ",#REF!)</f>
        <v>#REF!</v>
      </c>
      <c r="W8" s="9" t="e">
        <f>IF(ISBLANK(#REF!)," ",#REF!)</f>
        <v>#REF!</v>
      </c>
      <c r="X8" s="9" t="e">
        <f>IF(ISBLANK(#REF!)," ",#REF!)</f>
        <v>#REF!</v>
      </c>
      <c r="Y8" s="9" t="e">
        <f>IF(ISBLANK(#REF!)," ",#REF!)</f>
        <v>#REF!</v>
      </c>
      <c r="Z8" s="9" t="e">
        <f>IF(ISBLANK(#REF!)," ",#REF!)</f>
        <v>#REF!</v>
      </c>
      <c r="AA8" s="9" t="e">
        <f>IF(ISBLANK(#REF!)," ",#REF!)</f>
        <v>#REF!</v>
      </c>
      <c r="AB8" s="9" t="e">
        <f>IF(ISBLANK(#REF!)," ",#REF!)</f>
        <v>#REF!</v>
      </c>
      <c r="AC8" s="9" t="e">
        <f>IF(ISBLANK(#REF!)," ",#REF!)</f>
        <v>#REF!</v>
      </c>
    </row>
    <row r="9" spans="2:29" x14ac:dyDescent="0.6">
      <c r="B9" s="8" t="e">
        <f>IF(ISBLANK(#REF!)," ",#REF!)</f>
        <v>#REF!</v>
      </c>
      <c r="C9" s="8" t="e">
        <f>IF(ISBLANK(#REF!)," ",#REF!)</f>
        <v>#REF!</v>
      </c>
      <c r="D9" s="8" t="e">
        <f>IF(ISBLANK(#REF!)," ",#REF!)</f>
        <v>#REF!</v>
      </c>
      <c r="E9" s="8" t="e">
        <f>IF(ISBLANK(#REF!)," ",#REF!)</f>
        <v>#REF!</v>
      </c>
      <c r="F9" s="8" t="e">
        <f>IF(ISBLANK(#REF!)," ",#REF!)</f>
        <v>#REF!</v>
      </c>
      <c r="G9" s="8" t="e">
        <f>IF(ISBLANK(#REF!)," ",#REF!)</f>
        <v>#REF!</v>
      </c>
      <c r="H9" s="8" t="e">
        <f>IF(ISBLANK(#REF!)," ",#REF!)</f>
        <v>#REF!</v>
      </c>
      <c r="I9" s="8" t="e">
        <f>IF(ISBLANK(#REF!)," ",#REF!)</f>
        <v>#REF!</v>
      </c>
      <c r="J9" s="8" t="e">
        <f>IF(ISBLANK(#REF!)," ",#REF!)</f>
        <v>#REF!</v>
      </c>
      <c r="K9" s="8" t="e">
        <f>IF(ISBLANK(#REF!)," ",#REF!)</f>
        <v>#REF!</v>
      </c>
      <c r="L9" s="8" t="e">
        <f>IF(ISBLANK(#REF!)," ",#REF!)</f>
        <v>#REF!</v>
      </c>
      <c r="M9" s="8" t="e">
        <f>IF(ISBLANK(#REF!)," ",#REF!)</f>
        <v>#REF!</v>
      </c>
      <c r="N9" s="8" t="e">
        <f>IF(ISBLANK(#REF!)," ",#REF!)</f>
        <v>#REF!</v>
      </c>
      <c r="O9" s="8" t="e">
        <f>IF(ISBLANK(#REF!)," ",#REF!)</f>
        <v>#REF!</v>
      </c>
      <c r="P9" s="8" t="e">
        <f>IF(ISBLANK(#REF!)," ",#REF!)</f>
        <v>#REF!</v>
      </c>
      <c r="Q9" s="8" t="e">
        <f>IF(ISBLANK(#REF!)," ",#REF!)</f>
        <v>#REF!</v>
      </c>
      <c r="R9" s="8" t="e">
        <f>IF(ISBLANK(#REF!)," ",#REF!)</f>
        <v>#REF!</v>
      </c>
      <c r="S9" s="8" t="e">
        <f>IF(ISBLANK(#REF!)," ",#REF!)</f>
        <v>#REF!</v>
      </c>
      <c r="T9" s="8" t="e">
        <f>IF(ISBLANK(#REF!)," ",#REF!)</f>
        <v>#REF!</v>
      </c>
      <c r="U9" s="8" t="e">
        <f>IF(ISBLANK(#REF!)," ",#REF!)</f>
        <v>#REF!</v>
      </c>
      <c r="V9" s="8" t="e">
        <f>IF(ISBLANK(#REF!)," ",#REF!)</f>
        <v>#REF!</v>
      </c>
      <c r="W9" s="8" t="e">
        <f>IF(ISBLANK(#REF!)," ",#REF!)</f>
        <v>#REF!</v>
      </c>
      <c r="X9" s="8" t="e">
        <f>IF(ISBLANK(#REF!)," ",#REF!)</f>
        <v>#REF!</v>
      </c>
      <c r="Y9" s="8" t="e">
        <f>IF(ISBLANK(#REF!)," ",#REF!)</f>
        <v>#REF!</v>
      </c>
      <c r="Z9" s="8" t="e">
        <f>IF(ISBLANK(#REF!)," ",#REF!)</f>
        <v>#REF!</v>
      </c>
      <c r="AA9" s="8" t="e">
        <f>IF(ISBLANK(#REF!)," ",#REF!)</f>
        <v>#REF!</v>
      </c>
      <c r="AB9" s="8" t="e">
        <f>IF(ISBLANK(#REF!)," ",#REF!)</f>
        <v>#REF!</v>
      </c>
      <c r="AC9" s="8" t="e">
        <f>IF(ISBLANK(#REF!)," ",#REF!)</f>
        <v>#REF!</v>
      </c>
    </row>
    <row r="10" spans="2:29" x14ac:dyDescent="0.6">
      <c r="B10" s="9" t="e">
        <f>IF(ISBLANK(#REF!)," ",#REF!)</f>
        <v>#REF!</v>
      </c>
      <c r="C10" s="9" t="e">
        <f>IF(ISBLANK(#REF!)," ",#REF!)</f>
        <v>#REF!</v>
      </c>
      <c r="D10" s="9" t="e">
        <f>IF(ISBLANK(#REF!)," ",#REF!)</f>
        <v>#REF!</v>
      </c>
      <c r="E10" s="9" t="e">
        <f>IF(ISBLANK(#REF!)," ",#REF!)</f>
        <v>#REF!</v>
      </c>
      <c r="F10" s="9" t="e">
        <f>IF(ISBLANK(#REF!)," ",#REF!)</f>
        <v>#REF!</v>
      </c>
      <c r="G10" s="9" t="e">
        <f>IF(ISBLANK(#REF!)," ",#REF!)</f>
        <v>#REF!</v>
      </c>
      <c r="H10" s="9" t="e">
        <f>IF(ISBLANK(#REF!)," ",#REF!)</f>
        <v>#REF!</v>
      </c>
      <c r="I10" s="9" t="e">
        <f>IF(ISBLANK(#REF!)," ",#REF!)</f>
        <v>#REF!</v>
      </c>
      <c r="J10" s="9" t="e">
        <f>IF(ISBLANK(#REF!)," ",#REF!)</f>
        <v>#REF!</v>
      </c>
      <c r="K10" s="9" t="e">
        <f>IF(ISBLANK(#REF!)," ",#REF!)</f>
        <v>#REF!</v>
      </c>
      <c r="L10" s="9" t="e">
        <f>IF(ISBLANK(#REF!)," ",#REF!)</f>
        <v>#REF!</v>
      </c>
      <c r="M10" s="9" t="e">
        <f>IF(ISBLANK(#REF!)," ",#REF!)</f>
        <v>#REF!</v>
      </c>
      <c r="N10" s="9" t="e">
        <f>IF(ISBLANK(#REF!)," ",#REF!)</f>
        <v>#REF!</v>
      </c>
      <c r="O10" s="9" t="e">
        <f>IF(ISBLANK(#REF!)," ",#REF!)</f>
        <v>#REF!</v>
      </c>
      <c r="P10" s="9" t="e">
        <f>IF(ISBLANK(#REF!)," ",#REF!)</f>
        <v>#REF!</v>
      </c>
      <c r="Q10" s="9" t="e">
        <f>IF(ISBLANK(#REF!)," ",#REF!)</f>
        <v>#REF!</v>
      </c>
      <c r="R10" s="9" t="e">
        <f>IF(ISBLANK(#REF!)," ",#REF!)</f>
        <v>#REF!</v>
      </c>
      <c r="S10" s="9" t="e">
        <f>IF(ISBLANK(#REF!)," ",#REF!)</f>
        <v>#REF!</v>
      </c>
      <c r="T10" s="9" t="e">
        <f>IF(ISBLANK(#REF!)," ",#REF!)</f>
        <v>#REF!</v>
      </c>
      <c r="U10" s="9" t="e">
        <f>IF(ISBLANK(#REF!)," ",#REF!)</f>
        <v>#REF!</v>
      </c>
      <c r="V10" s="9" t="e">
        <f>IF(ISBLANK(#REF!)," ",#REF!)</f>
        <v>#REF!</v>
      </c>
      <c r="W10" s="9" t="e">
        <f>IF(ISBLANK(#REF!)," ",#REF!)</f>
        <v>#REF!</v>
      </c>
      <c r="X10" s="9" t="e">
        <f>IF(ISBLANK(#REF!)," ",#REF!)</f>
        <v>#REF!</v>
      </c>
      <c r="Y10" s="9" t="e">
        <f>IF(ISBLANK(#REF!)," ",#REF!)</f>
        <v>#REF!</v>
      </c>
      <c r="Z10" s="9" t="e">
        <f>IF(ISBLANK(#REF!)," ",#REF!)</f>
        <v>#REF!</v>
      </c>
      <c r="AA10" s="9" t="e">
        <f>IF(ISBLANK(#REF!)," ",#REF!)</f>
        <v>#REF!</v>
      </c>
      <c r="AB10" s="9" t="e">
        <f>IF(ISBLANK(#REF!)," ",#REF!)</f>
        <v>#REF!</v>
      </c>
      <c r="AC10" s="9" t="e">
        <f>IF(ISBLANK(#REF!)," ",#REF!)</f>
        <v>#REF!</v>
      </c>
    </row>
    <row r="11" spans="2:29" x14ac:dyDescent="0.6">
      <c r="B11" s="8" t="e">
        <f>IF(ISBLANK(#REF!)," ",#REF!)</f>
        <v>#REF!</v>
      </c>
      <c r="C11" s="8" t="e">
        <f>IF(ISBLANK(#REF!)," ",#REF!)</f>
        <v>#REF!</v>
      </c>
      <c r="D11" s="8" t="e">
        <f>IF(ISBLANK(#REF!)," ",#REF!)</f>
        <v>#REF!</v>
      </c>
      <c r="E11" s="8" t="e">
        <f>IF(ISBLANK(#REF!)," ",#REF!)</f>
        <v>#REF!</v>
      </c>
      <c r="F11" s="8" t="e">
        <f>IF(ISBLANK(#REF!)," ",#REF!)</f>
        <v>#REF!</v>
      </c>
      <c r="G11" s="8" t="e">
        <f>IF(ISBLANK(#REF!)," ",#REF!)</f>
        <v>#REF!</v>
      </c>
      <c r="H11" s="8" t="e">
        <f>IF(ISBLANK(#REF!)," ",#REF!)</f>
        <v>#REF!</v>
      </c>
      <c r="I11" s="8" t="e">
        <f>IF(ISBLANK(#REF!)," ",#REF!)</f>
        <v>#REF!</v>
      </c>
      <c r="J11" s="8" t="e">
        <f>IF(ISBLANK(#REF!)," ",#REF!)</f>
        <v>#REF!</v>
      </c>
      <c r="K11" s="8" t="e">
        <f>IF(ISBLANK(#REF!)," ",#REF!)</f>
        <v>#REF!</v>
      </c>
      <c r="L11" s="8" t="e">
        <f>IF(ISBLANK(#REF!)," ",#REF!)</f>
        <v>#REF!</v>
      </c>
      <c r="M11" s="8" t="e">
        <f>IF(ISBLANK(#REF!)," ",#REF!)</f>
        <v>#REF!</v>
      </c>
      <c r="N11" s="8" t="e">
        <f>IF(ISBLANK(#REF!)," ",#REF!)</f>
        <v>#REF!</v>
      </c>
      <c r="O11" s="8" t="e">
        <f>IF(ISBLANK(#REF!)," ",#REF!)</f>
        <v>#REF!</v>
      </c>
      <c r="P11" s="8" t="e">
        <f>IF(ISBLANK(#REF!)," ",#REF!)</f>
        <v>#REF!</v>
      </c>
      <c r="Q11" s="8" t="e">
        <f>IF(ISBLANK(#REF!)," ",#REF!)</f>
        <v>#REF!</v>
      </c>
      <c r="R11" s="8" t="e">
        <f>IF(ISBLANK(#REF!)," ",#REF!)</f>
        <v>#REF!</v>
      </c>
      <c r="S11" s="8" t="e">
        <f>IF(ISBLANK(#REF!)," ",#REF!)</f>
        <v>#REF!</v>
      </c>
      <c r="T11" s="8" t="e">
        <f>IF(ISBLANK(#REF!)," ",#REF!)</f>
        <v>#REF!</v>
      </c>
      <c r="U11" s="8" t="e">
        <f>IF(ISBLANK(#REF!)," ",#REF!)</f>
        <v>#REF!</v>
      </c>
      <c r="V11" s="8" t="e">
        <f>IF(ISBLANK(#REF!)," ",#REF!)</f>
        <v>#REF!</v>
      </c>
      <c r="W11" s="8" t="e">
        <f>IF(ISBLANK(#REF!)," ",#REF!)</f>
        <v>#REF!</v>
      </c>
      <c r="X11" s="8" t="e">
        <f>IF(ISBLANK(#REF!)," ",#REF!)</f>
        <v>#REF!</v>
      </c>
      <c r="Y11" s="8" t="e">
        <f>IF(ISBLANK(#REF!)," ",#REF!)</f>
        <v>#REF!</v>
      </c>
      <c r="Z11" s="8" t="e">
        <f>IF(ISBLANK(#REF!)," ",#REF!)</f>
        <v>#REF!</v>
      </c>
      <c r="AA11" s="8" t="e">
        <f>IF(ISBLANK(#REF!)," ",#REF!)</f>
        <v>#REF!</v>
      </c>
      <c r="AB11" s="8" t="e">
        <f>IF(ISBLANK(#REF!)," ",#REF!)</f>
        <v>#REF!</v>
      </c>
      <c r="AC11" s="8" t="e">
        <f>IF(ISBLANK(#REF!)," ",#REF!)</f>
        <v>#REF!</v>
      </c>
    </row>
    <row r="12" spans="2:29" x14ac:dyDescent="0.6">
      <c r="B12" s="9" t="e">
        <f>IF(ISBLANK(#REF!)," ",#REF!)</f>
        <v>#REF!</v>
      </c>
      <c r="C12" s="9" t="e">
        <f>IF(ISBLANK(#REF!)," ",#REF!)</f>
        <v>#REF!</v>
      </c>
      <c r="D12" s="9" t="e">
        <f>IF(ISBLANK(#REF!)," ",#REF!)</f>
        <v>#REF!</v>
      </c>
      <c r="E12" s="9" t="e">
        <f>IF(ISBLANK(#REF!)," ",#REF!)</f>
        <v>#REF!</v>
      </c>
      <c r="F12" s="9" t="e">
        <f>IF(ISBLANK(#REF!)," ",#REF!)</f>
        <v>#REF!</v>
      </c>
      <c r="G12" s="9" t="e">
        <f>IF(ISBLANK(#REF!)," ",#REF!)</f>
        <v>#REF!</v>
      </c>
      <c r="H12" s="9" t="e">
        <f>IF(ISBLANK(#REF!)," ",#REF!)</f>
        <v>#REF!</v>
      </c>
      <c r="I12" s="9" t="e">
        <f>IF(ISBLANK(#REF!)," ",#REF!)</f>
        <v>#REF!</v>
      </c>
      <c r="J12" s="9" t="e">
        <f>IF(ISBLANK(#REF!)," ",#REF!)</f>
        <v>#REF!</v>
      </c>
      <c r="K12" s="9" t="e">
        <f>IF(ISBLANK(#REF!)," ",#REF!)</f>
        <v>#REF!</v>
      </c>
      <c r="L12" s="9" t="e">
        <f>IF(ISBLANK(#REF!)," ",#REF!)</f>
        <v>#REF!</v>
      </c>
      <c r="M12" s="9" t="e">
        <f>IF(ISBLANK(#REF!)," ",#REF!)</f>
        <v>#REF!</v>
      </c>
      <c r="N12" s="9" t="e">
        <f>IF(ISBLANK(#REF!)," ",#REF!)</f>
        <v>#REF!</v>
      </c>
      <c r="O12" s="9" t="e">
        <f>IF(ISBLANK(#REF!)," ",#REF!)</f>
        <v>#REF!</v>
      </c>
      <c r="P12" s="9" t="e">
        <f>IF(ISBLANK(#REF!)," ",#REF!)</f>
        <v>#REF!</v>
      </c>
      <c r="Q12" s="9" t="e">
        <f>IF(ISBLANK(#REF!)," ",#REF!)</f>
        <v>#REF!</v>
      </c>
      <c r="R12" s="9" t="e">
        <f>IF(ISBLANK(#REF!)," ",#REF!)</f>
        <v>#REF!</v>
      </c>
      <c r="S12" s="9" t="e">
        <f>IF(ISBLANK(#REF!)," ",#REF!)</f>
        <v>#REF!</v>
      </c>
      <c r="T12" s="9" t="e">
        <f>IF(ISBLANK(#REF!)," ",#REF!)</f>
        <v>#REF!</v>
      </c>
      <c r="U12" s="9" t="e">
        <f>IF(ISBLANK(#REF!)," ",#REF!)</f>
        <v>#REF!</v>
      </c>
      <c r="V12" s="9" t="e">
        <f>IF(ISBLANK(#REF!)," ",#REF!)</f>
        <v>#REF!</v>
      </c>
      <c r="W12" s="9" t="e">
        <f>IF(ISBLANK(#REF!)," ",#REF!)</f>
        <v>#REF!</v>
      </c>
      <c r="X12" s="9" t="e">
        <f>IF(ISBLANK(#REF!)," ",#REF!)</f>
        <v>#REF!</v>
      </c>
      <c r="Y12" s="9" t="e">
        <f>IF(ISBLANK(#REF!)," ",#REF!)</f>
        <v>#REF!</v>
      </c>
      <c r="Z12" s="9" t="e">
        <f>IF(ISBLANK(#REF!)," ",#REF!)</f>
        <v>#REF!</v>
      </c>
      <c r="AA12" s="9" t="e">
        <f>IF(ISBLANK(#REF!)," ",#REF!)</f>
        <v>#REF!</v>
      </c>
      <c r="AB12" s="9" t="e">
        <f>IF(ISBLANK(#REF!)," ",#REF!)</f>
        <v>#REF!</v>
      </c>
      <c r="AC12" s="9" t="e">
        <f>IF(ISBLANK(#REF!)," ",#REF!)</f>
        <v>#REF!</v>
      </c>
    </row>
    <row r="13" spans="2:29" x14ac:dyDescent="0.6">
      <c r="B13" s="8" t="e">
        <f>IF(ISBLANK(#REF!)," ",#REF!)</f>
        <v>#REF!</v>
      </c>
      <c r="C13" s="8" t="e">
        <f>IF(ISBLANK(#REF!)," ",#REF!)</f>
        <v>#REF!</v>
      </c>
      <c r="D13" s="8" t="e">
        <f>IF(ISBLANK(#REF!)," ",#REF!)</f>
        <v>#REF!</v>
      </c>
      <c r="E13" s="8" t="e">
        <f>IF(ISBLANK(#REF!)," ",#REF!)</f>
        <v>#REF!</v>
      </c>
      <c r="F13" s="8" t="e">
        <f>IF(ISBLANK(#REF!)," ",#REF!)</f>
        <v>#REF!</v>
      </c>
      <c r="G13" s="8" t="e">
        <f>IF(ISBLANK(#REF!)," ",#REF!)</f>
        <v>#REF!</v>
      </c>
      <c r="H13" s="8" t="e">
        <f>IF(ISBLANK(#REF!)," ",#REF!)</f>
        <v>#REF!</v>
      </c>
      <c r="I13" s="8" t="e">
        <f>IF(ISBLANK(#REF!)," ",#REF!)</f>
        <v>#REF!</v>
      </c>
      <c r="J13" s="8" t="e">
        <f>IF(ISBLANK(#REF!)," ",#REF!)</f>
        <v>#REF!</v>
      </c>
      <c r="K13" s="8" t="e">
        <f>IF(ISBLANK(#REF!)," ",#REF!)</f>
        <v>#REF!</v>
      </c>
      <c r="L13" s="8" t="e">
        <f>IF(ISBLANK(#REF!)," ",#REF!)</f>
        <v>#REF!</v>
      </c>
      <c r="M13" s="8" t="e">
        <f>IF(ISBLANK(#REF!)," ",#REF!)</f>
        <v>#REF!</v>
      </c>
      <c r="N13" s="8" t="e">
        <f>IF(ISBLANK(#REF!)," ",#REF!)</f>
        <v>#REF!</v>
      </c>
      <c r="O13" s="8" t="e">
        <f>IF(ISBLANK(#REF!)," ",#REF!)</f>
        <v>#REF!</v>
      </c>
      <c r="P13" s="8" t="e">
        <f>IF(ISBLANK(#REF!)," ",#REF!)</f>
        <v>#REF!</v>
      </c>
      <c r="Q13" s="8" t="e">
        <f>IF(ISBLANK(#REF!)," ",#REF!)</f>
        <v>#REF!</v>
      </c>
      <c r="R13" s="8" t="e">
        <f>IF(ISBLANK(#REF!)," ",#REF!)</f>
        <v>#REF!</v>
      </c>
      <c r="S13" s="8" t="e">
        <f>IF(ISBLANK(#REF!)," ",#REF!)</f>
        <v>#REF!</v>
      </c>
      <c r="T13" s="8" t="e">
        <f>IF(ISBLANK(#REF!)," ",#REF!)</f>
        <v>#REF!</v>
      </c>
      <c r="U13" s="8" t="e">
        <f>IF(ISBLANK(#REF!)," ",#REF!)</f>
        <v>#REF!</v>
      </c>
      <c r="V13" s="8" t="e">
        <f>IF(ISBLANK(#REF!)," ",#REF!)</f>
        <v>#REF!</v>
      </c>
      <c r="W13" s="8" t="e">
        <f>IF(ISBLANK(#REF!)," ",#REF!)</f>
        <v>#REF!</v>
      </c>
      <c r="X13" s="8" t="e">
        <f>IF(ISBLANK(#REF!)," ",#REF!)</f>
        <v>#REF!</v>
      </c>
      <c r="Y13" s="8" t="e">
        <f>IF(ISBLANK(#REF!)," ",#REF!)</f>
        <v>#REF!</v>
      </c>
      <c r="Z13" s="8" t="e">
        <f>IF(ISBLANK(#REF!)," ",#REF!)</f>
        <v>#REF!</v>
      </c>
      <c r="AA13" s="8" t="e">
        <f>IF(ISBLANK(#REF!)," ",#REF!)</f>
        <v>#REF!</v>
      </c>
      <c r="AB13" s="8" t="e">
        <f>IF(ISBLANK(#REF!)," ",#REF!)</f>
        <v>#REF!</v>
      </c>
      <c r="AC13" s="8" t="e">
        <f>IF(ISBLANK(#REF!)," ",#REF!)</f>
        <v>#REF!</v>
      </c>
    </row>
    <row r="14" spans="2:29" x14ac:dyDescent="0.6">
      <c r="B14" s="9" t="e">
        <f>IF(ISBLANK(#REF!)," ",#REF!)</f>
        <v>#REF!</v>
      </c>
      <c r="C14" s="9" t="e">
        <f>IF(ISBLANK(#REF!)," ",#REF!)</f>
        <v>#REF!</v>
      </c>
      <c r="D14" s="9" t="e">
        <f>IF(ISBLANK(#REF!)," ",#REF!)</f>
        <v>#REF!</v>
      </c>
      <c r="E14" s="9" t="e">
        <f>IF(ISBLANK(#REF!)," ",#REF!)</f>
        <v>#REF!</v>
      </c>
      <c r="F14" s="9" t="e">
        <f>IF(ISBLANK(#REF!)," ",#REF!)</f>
        <v>#REF!</v>
      </c>
      <c r="G14" s="9" t="e">
        <f>IF(ISBLANK(#REF!)," ",#REF!)</f>
        <v>#REF!</v>
      </c>
      <c r="H14" s="9" t="e">
        <f>IF(ISBLANK(#REF!)," ",#REF!)</f>
        <v>#REF!</v>
      </c>
      <c r="I14" s="9" t="e">
        <f>IF(ISBLANK(#REF!)," ",#REF!)</f>
        <v>#REF!</v>
      </c>
      <c r="J14" s="9" t="e">
        <f>IF(ISBLANK(#REF!)," ",#REF!)</f>
        <v>#REF!</v>
      </c>
      <c r="K14" s="9" t="e">
        <f>IF(ISBLANK(#REF!)," ",#REF!)</f>
        <v>#REF!</v>
      </c>
      <c r="L14" s="9" t="e">
        <f>IF(ISBLANK(#REF!)," ",#REF!)</f>
        <v>#REF!</v>
      </c>
      <c r="M14" s="9" t="e">
        <f>IF(ISBLANK(#REF!)," ",#REF!)</f>
        <v>#REF!</v>
      </c>
      <c r="N14" s="9" t="e">
        <f>IF(ISBLANK(#REF!)," ",#REF!)</f>
        <v>#REF!</v>
      </c>
      <c r="O14" s="9" t="e">
        <f>IF(ISBLANK(#REF!)," ",#REF!)</f>
        <v>#REF!</v>
      </c>
      <c r="P14" s="9" t="e">
        <f>IF(ISBLANK(#REF!)," ",#REF!)</f>
        <v>#REF!</v>
      </c>
      <c r="Q14" s="9" t="e">
        <f>IF(ISBLANK(#REF!)," ",#REF!)</f>
        <v>#REF!</v>
      </c>
      <c r="R14" s="9" t="e">
        <f>IF(ISBLANK(#REF!)," ",#REF!)</f>
        <v>#REF!</v>
      </c>
      <c r="S14" s="9" t="e">
        <f>IF(ISBLANK(#REF!)," ",#REF!)</f>
        <v>#REF!</v>
      </c>
      <c r="T14" s="9" t="e">
        <f>IF(ISBLANK(#REF!)," ",#REF!)</f>
        <v>#REF!</v>
      </c>
      <c r="U14" s="9" t="e">
        <f>IF(ISBLANK(#REF!)," ",#REF!)</f>
        <v>#REF!</v>
      </c>
      <c r="V14" s="9" t="e">
        <f>IF(ISBLANK(#REF!)," ",#REF!)</f>
        <v>#REF!</v>
      </c>
      <c r="W14" s="9" t="e">
        <f>IF(ISBLANK(#REF!)," ",#REF!)</f>
        <v>#REF!</v>
      </c>
      <c r="X14" s="9" t="e">
        <f>IF(ISBLANK(#REF!)," ",#REF!)</f>
        <v>#REF!</v>
      </c>
      <c r="Y14" s="9" t="e">
        <f>IF(ISBLANK(#REF!)," ",#REF!)</f>
        <v>#REF!</v>
      </c>
      <c r="Z14" s="9" t="e">
        <f>IF(ISBLANK(#REF!)," ",#REF!)</f>
        <v>#REF!</v>
      </c>
      <c r="AA14" s="9" t="e">
        <f>IF(ISBLANK(#REF!)," ",#REF!)</f>
        <v>#REF!</v>
      </c>
      <c r="AB14" s="9" t="e">
        <f>IF(ISBLANK(#REF!)," ",#REF!)</f>
        <v>#REF!</v>
      </c>
      <c r="AC14" s="9" t="e">
        <f>IF(ISBLANK(#REF!)," ",#REF!)</f>
        <v>#REF!</v>
      </c>
    </row>
    <row r="15" spans="2:29" x14ac:dyDescent="0.6">
      <c r="B15" s="8" t="e">
        <f>IF(ISBLANK(#REF!)," ",#REF!)</f>
        <v>#REF!</v>
      </c>
      <c r="C15" s="8" t="e">
        <f>IF(ISBLANK(#REF!)," ",#REF!)</f>
        <v>#REF!</v>
      </c>
      <c r="D15" s="8" t="e">
        <f>IF(ISBLANK(#REF!)," ",#REF!)</f>
        <v>#REF!</v>
      </c>
      <c r="E15" s="8" t="e">
        <f>IF(ISBLANK(#REF!)," ",#REF!)</f>
        <v>#REF!</v>
      </c>
      <c r="F15" s="8" t="e">
        <f>IF(ISBLANK(#REF!)," ",#REF!)</f>
        <v>#REF!</v>
      </c>
      <c r="G15" s="8" t="e">
        <f>IF(ISBLANK(#REF!)," ",#REF!)</f>
        <v>#REF!</v>
      </c>
      <c r="H15" s="8" t="e">
        <f>IF(ISBLANK(#REF!)," ",#REF!)</f>
        <v>#REF!</v>
      </c>
      <c r="I15" s="8" t="e">
        <f>IF(ISBLANK(#REF!)," ",#REF!)</f>
        <v>#REF!</v>
      </c>
      <c r="J15" s="8" t="e">
        <f>IF(ISBLANK(#REF!)," ",#REF!)</f>
        <v>#REF!</v>
      </c>
      <c r="K15" s="8" t="e">
        <f>IF(ISBLANK(#REF!)," ",#REF!)</f>
        <v>#REF!</v>
      </c>
      <c r="L15" s="8" t="e">
        <f>IF(ISBLANK(#REF!)," ",#REF!)</f>
        <v>#REF!</v>
      </c>
      <c r="M15" s="8" t="e">
        <f>IF(ISBLANK(#REF!)," ",#REF!)</f>
        <v>#REF!</v>
      </c>
      <c r="N15" s="8" t="e">
        <f>IF(ISBLANK(#REF!)," ",#REF!)</f>
        <v>#REF!</v>
      </c>
      <c r="O15" s="8" t="e">
        <f>IF(ISBLANK(#REF!)," ",#REF!)</f>
        <v>#REF!</v>
      </c>
      <c r="P15" s="8" t="e">
        <f>IF(ISBLANK(#REF!)," ",#REF!)</f>
        <v>#REF!</v>
      </c>
      <c r="Q15" s="8" t="e">
        <f>IF(ISBLANK(#REF!)," ",#REF!)</f>
        <v>#REF!</v>
      </c>
      <c r="R15" s="8" t="e">
        <f>IF(ISBLANK(#REF!)," ",#REF!)</f>
        <v>#REF!</v>
      </c>
      <c r="S15" s="8" t="e">
        <f>IF(ISBLANK(#REF!)," ",#REF!)</f>
        <v>#REF!</v>
      </c>
      <c r="T15" s="8" t="e">
        <f>IF(ISBLANK(#REF!)," ",#REF!)</f>
        <v>#REF!</v>
      </c>
      <c r="U15" s="8" t="e">
        <f>IF(ISBLANK(#REF!)," ",#REF!)</f>
        <v>#REF!</v>
      </c>
      <c r="V15" s="8" t="e">
        <f>IF(ISBLANK(#REF!)," ",#REF!)</f>
        <v>#REF!</v>
      </c>
      <c r="W15" s="8" t="e">
        <f>IF(ISBLANK(#REF!)," ",#REF!)</f>
        <v>#REF!</v>
      </c>
      <c r="X15" s="8" t="e">
        <f>IF(ISBLANK(#REF!)," ",#REF!)</f>
        <v>#REF!</v>
      </c>
      <c r="Y15" s="8" t="e">
        <f>IF(ISBLANK(#REF!)," ",#REF!)</f>
        <v>#REF!</v>
      </c>
      <c r="Z15" s="8" t="e">
        <f>IF(ISBLANK(#REF!)," ",#REF!)</f>
        <v>#REF!</v>
      </c>
      <c r="AA15" s="8" t="e">
        <f>IF(ISBLANK(#REF!)," ",#REF!)</f>
        <v>#REF!</v>
      </c>
      <c r="AB15" s="8" t="e">
        <f>IF(ISBLANK(#REF!)," ",#REF!)</f>
        <v>#REF!</v>
      </c>
      <c r="AC15" s="8" t="e">
        <f>IF(ISBLANK(#REF!)," ",#REF!)</f>
        <v>#REF!</v>
      </c>
    </row>
    <row r="16" spans="2:29" x14ac:dyDescent="0.6">
      <c r="B16" s="9" t="e">
        <f>IF(ISBLANK(#REF!)," ",#REF!)</f>
        <v>#REF!</v>
      </c>
      <c r="C16" s="9" t="e">
        <f>IF(ISBLANK(#REF!)," ",#REF!)</f>
        <v>#REF!</v>
      </c>
      <c r="D16" s="9" t="e">
        <f>IF(ISBLANK(#REF!)," ",#REF!)</f>
        <v>#REF!</v>
      </c>
      <c r="E16" s="9" t="e">
        <f>IF(ISBLANK(#REF!)," ",#REF!)</f>
        <v>#REF!</v>
      </c>
      <c r="F16" s="9" t="e">
        <f>IF(ISBLANK(#REF!)," ",#REF!)</f>
        <v>#REF!</v>
      </c>
      <c r="G16" s="9" t="e">
        <f>IF(ISBLANK(#REF!)," ",#REF!)</f>
        <v>#REF!</v>
      </c>
      <c r="H16" s="9" t="e">
        <f>IF(ISBLANK(#REF!)," ",#REF!)</f>
        <v>#REF!</v>
      </c>
      <c r="I16" s="9" t="e">
        <f>IF(ISBLANK(#REF!)," ",#REF!)</f>
        <v>#REF!</v>
      </c>
      <c r="J16" s="9" t="e">
        <f>IF(ISBLANK(#REF!)," ",#REF!)</f>
        <v>#REF!</v>
      </c>
      <c r="K16" s="9" t="e">
        <f>IF(ISBLANK(#REF!)," ",#REF!)</f>
        <v>#REF!</v>
      </c>
      <c r="L16" s="9" t="e">
        <f>IF(ISBLANK(#REF!)," ",#REF!)</f>
        <v>#REF!</v>
      </c>
      <c r="M16" s="9" t="e">
        <f>IF(ISBLANK(#REF!)," ",#REF!)</f>
        <v>#REF!</v>
      </c>
      <c r="N16" s="9" t="e">
        <f>IF(ISBLANK(#REF!)," ",#REF!)</f>
        <v>#REF!</v>
      </c>
      <c r="O16" s="9" t="e">
        <f>IF(ISBLANK(#REF!)," ",#REF!)</f>
        <v>#REF!</v>
      </c>
      <c r="P16" s="9" t="e">
        <f>IF(ISBLANK(#REF!)," ",#REF!)</f>
        <v>#REF!</v>
      </c>
      <c r="Q16" s="9" t="e">
        <f>IF(ISBLANK(#REF!)," ",#REF!)</f>
        <v>#REF!</v>
      </c>
      <c r="R16" s="9" t="e">
        <f>IF(ISBLANK(#REF!)," ",#REF!)</f>
        <v>#REF!</v>
      </c>
      <c r="S16" s="9" t="e">
        <f>IF(ISBLANK(#REF!)," ",#REF!)</f>
        <v>#REF!</v>
      </c>
      <c r="T16" s="9" t="e">
        <f>IF(ISBLANK(#REF!)," ",#REF!)</f>
        <v>#REF!</v>
      </c>
      <c r="U16" s="9" t="e">
        <f>IF(ISBLANK(#REF!)," ",#REF!)</f>
        <v>#REF!</v>
      </c>
      <c r="V16" s="9" t="e">
        <f>IF(ISBLANK(#REF!)," ",#REF!)</f>
        <v>#REF!</v>
      </c>
      <c r="W16" s="9" t="e">
        <f>IF(ISBLANK(#REF!)," ",#REF!)</f>
        <v>#REF!</v>
      </c>
      <c r="X16" s="9" t="e">
        <f>IF(ISBLANK(#REF!)," ",#REF!)</f>
        <v>#REF!</v>
      </c>
      <c r="Y16" s="9" t="e">
        <f>IF(ISBLANK(#REF!)," ",#REF!)</f>
        <v>#REF!</v>
      </c>
      <c r="Z16" s="9" t="e">
        <f>IF(ISBLANK(#REF!)," ",#REF!)</f>
        <v>#REF!</v>
      </c>
      <c r="AA16" s="9" t="e">
        <f>IF(ISBLANK(#REF!)," ",#REF!)</f>
        <v>#REF!</v>
      </c>
      <c r="AB16" s="9" t="e">
        <f>IF(ISBLANK(#REF!)," ",#REF!)</f>
        <v>#REF!</v>
      </c>
      <c r="AC16" s="9" t="e">
        <f>IF(ISBLANK(#REF!)," ",#REF!)</f>
        <v>#REF!</v>
      </c>
    </row>
    <row r="17" spans="2:29" x14ac:dyDescent="0.6">
      <c r="B17" s="8" t="e">
        <f>IF(ISBLANK(#REF!)," ",#REF!)</f>
        <v>#REF!</v>
      </c>
      <c r="C17" s="8" t="e">
        <f>IF(ISBLANK(#REF!)," ",#REF!)</f>
        <v>#REF!</v>
      </c>
      <c r="D17" s="8" t="e">
        <f>IF(ISBLANK(#REF!)," ",#REF!)</f>
        <v>#REF!</v>
      </c>
      <c r="E17" s="8" t="e">
        <f>IF(ISBLANK(#REF!)," ",#REF!)</f>
        <v>#REF!</v>
      </c>
      <c r="F17" s="8" t="e">
        <f>IF(ISBLANK(#REF!)," ",#REF!)</f>
        <v>#REF!</v>
      </c>
      <c r="G17" s="8" t="e">
        <f>IF(ISBLANK(#REF!)," ",#REF!)</f>
        <v>#REF!</v>
      </c>
      <c r="H17" s="8" t="e">
        <f>IF(ISBLANK(#REF!)," ",#REF!)</f>
        <v>#REF!</v>
      </c>
      <c r="I17" s="8" t="e">
        <f>IF(ISBLANK(#REF!)," ",#REF!)</f>
        <v>#REF!</v>
      </c>
      <c r="J17" s="8" t="e">
        <f>IF(ISBLANK(#REF!)," ",#REF!)</f>
        <v>#REF!</v>
      </c>
      <c r="K17" s="8" t="e">
        <f>IF(ISBLANK(#REF!)," ",#REF!)</f>
        <v>#REF!</v>
      </c>
      <c r="L17" s="8" t="e">
        <f>IF(ISBLANK(#REF!)," ",#REF!)</f>
        <v>#REF!</v>
      </c>
      <c r="M17" s="8" t="e">
        <f>IF(ISBLANK(#REF!)," ",#REF!)</f>
        <v>#REF!</v>
      </c>
      <c r="N17" s="8" t="e">
        <f>IF(ISBLANK(#REF!)," ",#REF!)</f>
        <v>#REF!</v>
      </c>
      <c r="O17" s="8" t="e">
        <f>IF(ISBLANK(#REF!)," ",#REF!)</f>
        <v>#REF!</v>
      </c>
      <c r="P17" s="8" t="e">
        <f>IF(ISBLANK(#REF!)," ",#REF!)</f>
        <v>#REF!</v>
      </c>
      <c r="Q17" s="8" t="e">
        <f>IF(ISBLANK(#REF!)," ",#REF!)</f>
        <v>#REF!</v>
      </c>
      <c r="R17" s="8" t="e">
        <f>IF(ISBLANK(#REF!)," ",#REF!)</f>
        <v>#REF!</v>
      </c>
      <c r="S17" s="8" t="e">
        <f>IF(ISBLANK(#REF!)," ",#REF!)</f>
        <v>#REF!</v>
      </c>
      <c r="T17" s="8" t="e">
        <f>IF(ISBLANK(#REF!)," ",#REF!)</f>
        <v>#REF!</v>
      </c>
      <c r="U17" s="8" t="e">
        <f>IF(ISBLANK(#REF!)," ",#REF!)</f>
        <v>#REF!</v>
      </c>
      <c r="V17" s="8" t="e">
        <f>IF(ISBLANK(#REF!)," ",#REF!)</f>
        <v>#REF!</v>
      </c>
      <c r="W17" s="8" t="e">
        <f>IF(ISBLANK(#REF!)," ",#REF!)</f>
        <v>#REF!</v>
      </c>
      <c r="X17" s="8" t="e">
        <f>IF(ISBLANK(#REF!)," ",#REF!)</f>
        <v>#REF!</v>
      </c>
      <c r="Y17" s="8" t="e">
        <f>IF(ISBLANK(#REF!)," ",#REF!)</f>
        <v>#REF!</v>
      </c>
      <c r="Z17" s="8" t="e">
        <f>IF(ISBLANK(#REF!)," ",#REF!)</f>
        <v>#REF!</v>
      </c>
      <c r="AA17" s="8" t="e">
        <f>IF(ISBLANK(#REF!)," ",#REF!)</f>
        <v>#REF!</v>
      </c>
      <c r="AB17" s="8" t="e">
        <f>IF(ISBLANK(#REF!)," ",#REF!)</f>
        <v>#REF!</v>
      </c>
      <c r="AC17" s="8" t="e">
        <f>IF(ISBLANK(#REF!)," ",#REF!)</f>
        <v>#REF!</v>
      </c>
    </row>
    <row r="18" spans="2:29" x14ac:dyDescent="0.6">
      <c r="B18" s="9" t="e">
        <f>IF(ISBLANK(#REF!)," ",#REF!)</f>
        <v>#REF!</v>
      </c>
      <c r="C18" s="9" t="e">
        <f>IF(ISBLANK(#REF!)," ",#REF!)</f>
        <v>#REF!</v>
      </c>
      <c r="D18" s="9" t="e">
        <f>IF(ISBLANK(#REF!)," ",#REF!)</f>
        <v>#REF!</v>
      </c>
      <c r="E18" s="9" t="e">
        <f>IF(ISBLANK(#REF!)," ",#REF!)</f>
        <v>#REF!</v>
      </c>
      <c r="F18" s="9" t="e">
        <f>IF(ISBLANK(#REF!)," ",#REF!)</f>
        <v>#REF!</v>
      </c>
      <c r="G18" s="9" t="e">
        <f>IF(ISBLANK(#REF!)," ",#REF!)</f>
        <v>#REF!</v>
      </c>
      <c r="H18" s="9" t="e">
        <f>IF(ISBLANK(#REF!)," ",#REF!)</f>
        <v>#REF!</v>
      </c>
      <c r="I18" s="9" t="e">
        <f>IF(ISBLANK(#REF!)," ",#REF!)</f>
        <v>#REF!</v>
      </c>
      <c r="J18" s="9" t="e">
        <f>IF(ISBLANK(#REF!)," ",#REF!)</f>
        <v>#REF!</v>
      </c>
      <c r="K18" s="9" t="e">
        <f>IF(ISBLANK(#REF!)," ",#REF!)</f>
        <v>#REF!</v>
      </c>
      <c r="L18" s="9" t="e">
        <f>IF(ISBLANK(#REF!)," ",#REF!)</f>
        <v>#REF!</v>
      </c>
      <c r="M18" s="9" t="e">
        <f>IF(ISBLANK(#REF!)," ",#REF!)</f>
        <v>#REF!</v>
      </c>
      <c r="N18" s="9" t="e">
        <f>IF(ISBLANK(#REF!)," ",#REF!)</f>
        <v>#REF!</v>
      </c>
      <c r="O18" s="9" t="e">
        <f>IF(ISBLANK(#REF!)," ",#REF!)</f>
        <v>#REF!</v>
      </c>
      <c r="P18" s="9" t="e">
        <f>IF(ISBLANK(#REF!)," ",#REF!)</f>
        <v>#REF!</v>
      </c>
      <c r="Q18" s="9" t="e">
        <f>IF(ISBLANK(#REF!)," ",#REF!)</f>
        <v>#REF!</v>
      </c>
      <c r="R18" s="9" t="e">
        <f>IF(ISBLANK(#REF!)," ",#REF!)</f>
        <v>#REF!</v>
      </c>
      <c r="S18" s="9" t="e">
        <f>IF(ISBLANK(#REF!)," ",#REF!)</f>
        <v>#REF!</v>
      </c>
      <c r="T18" s="9" t="e">
        <f>IF(ISBLANK(#REF!)," ",#REF!)</f>
        <v>#REF!</v>
      </c>
      <c r="U18" s="9" t="e">
        <f>IF(ISBLANK(#REF!)," ",#REF!)</f>
        <v>#REF!</v>
      </c>
      <c r="V18" s="9" t="e">
        <f>IF(ISBLANK(#REF!)," ",#REF!)</f>
        <v>#REF!</v>
      </c>
      <c r="W18" s="9" t="e">
        <f>IF(ISBLANK(#REF!)," ",#REF!)</f>
        <v>#REF!</v>
      </c>
      <c r="X18" s="9" t="e">
        <f>IF(ISBLANK(#REF!)," ",#REF!)</f>
        <v>#REF!</v>
      </c>
      <c r="Y18" s="9" t="e">
        <f>IF(ISBLANK(#REF!)," ",#REF!)</f>
        <v>#REF!</v>
      </c>
      <c r="Z18" s="9" t="e">
        <f>IF(ISBLANK(#REF!)," ",#REF!)</f>
        <v>#REF!</v>
      </c>
      <c r="AA18" s="9" t="e">
        <f>IF(ISBLANK(#REF!)," ",#REF!)</f>
        <v>#REF!</v>
      </c>
      <c r="AB18" s="9" t="e">
        <f>IF(ISBLANK(#REF!)," ",#REF!)</f>
        <v>#REF!</v>
      </c>
      <c r="AC18" s="9" t="e">
        <f>IF(ISBLANK(#REF!)," ",#REF!)</f>
        <v>#REF!</v>
      </c>
    </row>
    <row r="19" spans="2:29" x14ac:dyDescent="0.6">
      <c r="B19" s="8" t="e">
        <f>IF(ISBLANK(#REF!)," ",#REF!)</f>
        <v>#REF!</v>
      </c>
      <c r="C19" s="8" t="e">
        <f>IF(ISBLANK(#REF!)," ",#REF!)</f>
        <v>#REF!</v>
      </c>
      <c r="D19" s="8" t="e">
        <f>IF(ISBLANK(#REF!)," ",#REF!)</f>
        <v>#REF!</v>
      </c>
      <c r="E19" s="8" t="e">
        <f>IF(ISBLANK(#REF!)," ",#REF!)</f>
        <v>#REF!</v>
      </c>
      <c r="F19" s="8" t="e">
        <f>IF(ISBLANK(#REF!)," ",#REF!)</f>
        <v>#REF!</v>
      </c>
      <c r="G19" s="8" t="e">
        <f>IF(ISBLANK(#REF!)," ",#REF!)</f>
        <v>#REF!</v>
      </c>
      <c r="H19" s="8" t="e">
        <f>IF(ISBLANK(#REF!)," ",#REF!)</f>
        <v>#REF!</v>
      </c>
      <c r="I19" s="8" t="e">
        <f>IF(ISBLANK(#REF!)," ",#REF!)</f>
        <v>#REF!</v>
      </c>
      <c r="J19" s="8" t="e">
        <f>IF(ISBLANK(#REF!)," ",#REF!)</f>
        <v>#REF!</v>
      </c>
      <c r="K19" s="8" t="e">
        <f>IF(ISBLANK(#REF!)," ",#REF!)</f>
        <v>#REF!</v>
      </c>
      <c r="L19" s="8" t="e">
        <f>IF(ISBLANK(#REF!)," ",#REF!)</f>
        <v>#REF!</v>
      </c>
      <c r="M19" s="8" t="e">
        <f>IF(ISBLANK(#REF!)," ",#REF!)</f>
        <v>#REF!</v>
      </c>
      <c r="N19" s="8" t="e">
        <f>IF(ISBLANK(#REF!)," ",#REF!)</f>
        <v>#REF!</v>
      </c>
      <c r="O19" s="8" t="e">
        <f>IF(ISBLANK(#REF!)," ",#REF!)</f>
        <v>#REF!</v>
      </c>
      <c r="P19" s="8" t="e">
        <f>IF(ISBLANK(#REF!)," ",#REF!)</f>
        <v>#REF!</v>
      </c>
      <c r="Q19" s="8" t="e">
        <f>IF(ISBLANK(#REF!)," ",#REF!)</f>
        <v>#REF!</v>
      </c>
      <c r="R19" s="8" t="e">
        <f>IF(ISBLANK(#REF!)," ",#REF!)</f>
        <v>#REF!</v>
      </c>
      <c r="S19" s="8" t="e">
        <f>IF(ISBLANK(#REF!)," ",#REF!)</f>
        <v>#REF!</v>
      </c>
      <c r="T19" s="8" t="e">
        <f>IF(ISBLANK(#REF!)," ",#REF!)</f>
        <v>#REF!</v>
      </c>
      <c r="U19" s="8" t="e">
        <f>IF(ISBLANK(#REF!)," ",#REF!)</f>
        <v>#REF!</v>
      </c>
      <c r="V19" s="8" t="e">
        <f>IF(ISBLANK(#REF!)," ",#REF!)</f>
        <v>#REF!</v>
      </c>
      <c r="W19" s="8" t="e">
        <f>IF(ISBLANK(#REF!)," ",#REF!)</f>
        <v>#REF!</v>
      </c>
      <c r="X19" s="8" t="e">
        <f>IF(ISBLANK(#REF!)," ",#REF!)</f>
        <v>#REF!</v>
      </c>
      <c r="Y19" s="8" t="e">
        <f>IF(ISBLANK(#REF!)," ",#REF!)</f>
        <v>#REF!</v>
      </c>
      <c r="Z19" s="8" t="e">
        <f>IF(ISBLANK(#REF!)," ",#REF!)</f>
        <v>#REF!</v>
      </c>
      <c r="AA19" s="8" t="e">
        <f>IF(ISBLANK(#REF!)," ",#REF!)</f>
        <v>#REF!</v>
      </c>
      <c r="AB19" s="8" t="e">
        <f>IF(ISBLANK(#REF!)," ",#REF!)</f>
        <v>#REF!</v>
      </c>
      <c r="AC19" s="8" t="e">
        <f>IF(ISBLANK(#REF!)," ",#REF!)</f>
        <v>#REF!</v>
      </c>
    </row>
    <row r="20" spans="2:29" x14ac:dyDescent="0.6">
      <c r="B20" s="9" t="e">
        <f>IF(ISBLANK(#REF!)," ",#REF!)</f>
        <v>#REF!</v>
      </c>
      <c r="C20" s="9" t="e">
        <f>IF(ISBLANK(#REF!)," ",#REF!)</f>
        <v>#REF!</v>
      </c>
      <c r="D20" s="9" t="e">
        <f>IF(ISBLANK(#REF!)," ",#REF!)</f>
        <v>#REF!</v>
      </c>
      <c r="E20" s="9" t="e">
        <f>IF(ISBLANK(#REF!)," ",#REF!)</f>
        <v>#REF!</v>
      </c>
      <c r="F20" s="9" t="e">
        <f>IF(ISBLANK(#REF!)," ",#REF!)</f>
        <v>#REF!</v>
      </c>
      <c r="G20" s="9" t="e">
        <f>IF(ISBLANK(#REF!)," ",#REF!)</f>
        <v>#REF!</v>
      </c>
      <c r="H20" s="9" t="e">
        <f>IF(ISBLANK(#REF!)," ",#REF!)</f>
        <v>#REF!</v>
      </c>
      <c r="I20" s="9" t="e">
        <f>IF(ISBLANK(#REF!)," ",#REF!)</f>
        <v>#REF!</v>
      </c>
      <c r="J20" s="9" t="e">
        <f>IF(ISBLANK(#REF!)," ",#REF!)</f>
        <v>#REF!</v>
      </c>
      <c r="K20" s="9" t="e">
        <f>IF(ISBLANK(#REF!)," ",#REF!)</f>
        <v>#REF!</v>
      </c>
      <c r="L20" s="9" t="e">
        <f>IF(ISBLANK(#REF!)," ",#REF!)</f>
        <v>#REF!</v>
      </c>
      <c r="M20" s="9" t="e">
        <f>IF(ISBLANK(#REF!)," ",#REF!)</f>
        <v>#REF!</v>
      </c>
      <c r="N20" s="9" t="e">
        <f>IF(ISBLANK(#REF!)," ",#REF!)</f>
        <v>#REF!</v>
      </c>
      <c r="O20" s="9" t="e">
        <f>IF(ISBLANK(#REF!)," ",#REF!)</f>
        <v>#REF!</v>
      </c>
      <c r="P20" s="9" t="e">
        <f>IF(ISBLANK(#REF!)," ",#REF!)</f>
        <v>#REF!</v>
      </c>
      <c r="Q20" s="9" t="e">
        <f>IF(ISBLANK(#REF!)," ",#REF!)</f>
        <v>#REF!</v>
      </c>
      <c r="R20" s="9" t="e">
        <f>IF(ISBLANK(#REF!)," ",#REF!)</f>
        <v>#REF!</v>
      </c>
      <c r="S20" s="9" t="e">
        <f>IF(ISBLANK(#REF!)," ",#REF!)</f>
        <v>#REF!</v>
      </c>
      <c r="T20" s="9" t="e">
        <f>IF(ISBLANK(#REF!)," ",#REF!)</f>
        <v>#REF!</v>
      </c>
      <c r="U20" s="9" t="e">
        <f>IF(ISBLANK(#REF!)," ",#REF!)</f>
        <v>#REF!</v>
      </c>
      <c r="V20" s="9" t="e">
        <f>IF(ISBLANK(#REF!)," ",#REF!)</f>
        <v>#REF!</v>
      </c>
      <c r="W20" s="9" t="e">
        <f>IF(ISBLANK(#REF!)," ",#REF!)</f>
        <v>#REF!</v>
      </c>
      <c r="X20" s="9" t="e">
        <f>IF(ISBLANK(#REF!)," ",#REF!)</f>
        <v>#REF!</v>
      </c>
      <c r="Y20" s="9" t="e">
        <f>IF(ISBLANK(#REF!)," ",#REF!)</f>
        <v>#REF!</v>
      </c>
      <c r="Z20" s="9" t="e">
        <f>IF(ISBLANK(#REF!)," ",#REF!)</f>
        <v>#REF!</v>
      </c>
      <c r="AA20" s="9" t="e">
        <f>IF(ISBLANK(#REF!)," ",#REF!)</f>
        <v>#REF!</v>
      </c>
      <c r="AB20" s="9" t="e">
        <f>IF(ISBLANK(#REF!)," ",#REF!)</f>
        <v>#REF!</v>
      </c>
      <c r="AC20" s="9" t="e">
        <f>IF(ISBLANK(#REF!)," ",#REF!)</f>
        <v>#REF!</v>
      </c>
    </row>
    <row r="21" spans="2:29" x14ac:dyDescent="0.6">
      <c r="B21" s="8" t="e">
        <f>IF(ISBLANK(#REF!)," ",#REF!)</f>
        <v>#REF!</v>
      </c>
      <c r="C21" s="8" t="e">
        <f>IF(ISBLANK(#REF!)," ",#REF!)</f>
        <v>#REF!</v>
      </c>
      <c r="D21" s="8" t="e">
        <f>IF(ISBLANK(#REF!)," ",#REF!)</f>
        <v>#REF!</v>
      </c>
      <c r="E21" s="8" t="e">
        <f>IF(ISBLANK(#REF!)," ",#REF!)</f>
        <v>#REF!</v>
      </c>
      <c r="F21" s="8" t="e">
        <f>IF(ISBLANK(#REF!)," ",#REF!)</f>
        <v>#REF!</v>
      </c>
      <c r="G21" s="8" t="e">
        <f>IF(ISBLANK(#REF!)," ",#REF!)</f>
        <v>#REF!</v>
      </c>
      <c r="H21" s="8" t="e">
        <f>IF(ISBLANK(#REF!)," ",#REF!)</f>
        <v>#REF!</v>
      </c>
      <c r="I21" s="8" t="e">
        <f>IF(ISBLANK(#REF!)," ",#REF!)</f>
        <v>#REF!</v>
      </c>
      <c r="J21" s="8" t="e">
        <f>IF(ISBLANK(#REF!)," ",#REF!)</f>
        <v>#REF!</v>
      </c>
      <c r="K21" s="8" t="e">
        <f>IF(ISBLANK(#REF!)," ",#REF!)</f>
        <v>#REF!</v>
      </c>
      <c r="L21" s="8" t="e">
        <f>IF(ISBLANK(#REF!)," ",#REF!)</f>
        <v>#REF!</v>
      </c>
      <c r="M21" s="8" t="e">
        <f>IF(ISBLANK(#REF!)," ",#REF!)</f>
        <v>#REF!</v>
      </c>
      <c r="N21" s="8" t="e">
        <f>IF(ISBLANK(#REF!)," ",#REF!)</f>
        <v>#REF!</v>
      </c>
      <c r="O21" s="8" t="e">
        <f>IF(ISBLANK(#REF!)," ",#REF!)</f>
        <v>#REF!</v>
      </c>
      <c r="P21" s="8" t="e">
        <f>IF(ISBLANK(#REF!)," ",#REF!)</f>
        <v>#REF!</v>
      </c>
      <c r="Q21" s="8" t="e">
        <f>IF(ISBLANK(#REF!)," ",#REF!)</f>
        <v>#REF!</v>
      </c>
      <c r="R21" s="8" t="e">
        <f>IF(ISBLANK(#REF!)," ",#REF!)</f>
        <v>#REF!</v>
      </c>
      <c r="S21" s="8" t="e">
        <f>IF(ISBLANK(#REF!)," ",#REF!)</f>
        <v>#REF!</v>
      </c>
      <c r="T21" s="8" t="e">
        <f>IF(ISBLANK(#REF!)," ",#REF!)</f>
        <v>#REF!</v>
      </c>
      <c r="U21" s="8" t="e">
        <f>IF(ISBLANK(#REF!)," ",#REF!)</f>
        <v>#REF!</v>
      </c>
      <c r="V21" s="8" t="e">
        <f>IF(ISBLANK(#REF!)," ",#REF!)</f>
        <v>#REF!</v>
      </c>
      <c r="W21" s="8" t="e">
        <f>IF(ISBLANK(#REF!)," ",#REF!)</f>
        <v>#REF!</v>
      </c>
      <c r="X21" s="8" t="e">
        <f>IF(ISBLANK(#REF!)," ",#REF!)</f>
        <v>#REF!</v>
      </c>
      <c r="Y21" s="8" t="e">
        <f>IF(ISBLANK(#REF!)," ",#REF!)</f>
        <v>#REF!</v>
      </c>
      <c r="Z21" s="8" t="e">
        <f>IF(ISBLANK(#REF!)," ",#REF!)</f>
        <v>#REF!</v>
      </c>
      <c r="AA21" s="8" t="e">
        <f>IF(ISBLANK(#REF!)," ",#REF!)</f>
        <v>#REF!</v>
      </c>
      <c r="AB21" s="8" t="e">
        <f>IF(ISBLANK(#REF!)," ",#REF!)</f>
        <v>#REF!</v>
      </c>
      <c r="AC21" s="8" t="e">
        <f>IF(ISBLANK(#REF!)," ",#REF!)</f>
        <v>#REF!</v>
      </c>
    </row>
    <row r="22" spans="2:29" x14ac:dyDescent="0.6">
      <c r="B22" s="9" t="e">
        <f>IF(ISBLANK(#REF!)," ",#REF!)</f>
        <v>#REF!</v>
      </c>
      <c r="C22" s="9" t="e">
        <f>IF(ISBLANK(#REF!)," ",#REF!)</f>
        <v>#REF!</v>
      </c>
      <c r="D22" s="9" t="e">
        <f>IF(ISBLANK(#REF!)," ",#REF!)</f>
        <v>#REF!</v>
      </c>
      <c r="E22" s="9" t="e">
        <f>IF(ISBLANK(#REF!)," ",#REF!)</f>
        <v>#REF!</v>
      </c>
      <c r="F22" s="9" t="e">
        <f>IF(ISBLANK(#REF!)," ",#REF!)</f>
        <v>#REF!</v>
      </c>
      <c r="G22" s="9" t="e">
        <f>IF(ISBLANK(#REF!)," ",#REF!)</f>
        <v>#REF!</v>
      </c>
      <c r="H22" s="9" t="e">
        <f>IF(ISBLANK(#REF!)," ",#REF!)</f>
        <v>#REF!</v>
      </c>
      <c r="I22" s="9" t="e">
        <f>IF(ISBLANK(#REF!)," ",#REF!)</f>
        <v>#REF!</v>
      </c>
      <c r="J22" s="9" t="e">
        <f>IF(ISBLANK(#REF!)," ",#REF!)</f>
        <v>#REF!</v>
      </c>
      <c r="K22" s="9" t="e">
        <f>IF(ISBLANK(#REF!)," ",#REF!)</f>
        <v>#REF!</v>
      </c>
      <c r="L22" s="9" t="e">
        <f>IF(ISBLANK(#REF!)," ",#REF!)</f>
        <v>#REF!</v>
      </c>
      <c r="M22" s="9" t="e">
        <f>IF(ISBLANK(#REF!)," ",#REF!)</f>
        <v>#REF!</v>
      </c>
      <c r="N22" s="9" t="e">
        <f>IF(ISBLANK(#REF!)," ",#REF!)</f>
        <v>#REF!</v>
      </c>
      <c r="O22" s="9" t="e">
        <f>IF(ISBLANK(#REF!)," ",#REF!)</f>
        <v>#REF!</v>
      </c>
      <c r="P22" s="9" t="e">
        <f>IF(ISBLANK(#REF!)," ",#REF!)</f>
        <v>#REF!</v>
      </c>
      <c r="Q22" s="9" t="e">
        <f>IF(ISBLANK(#REF!)," ",#REF!)</f>
        <v>#REF!</v>
      </c>
      <c r="R22" s="9" t="e">
        <f>IF(ISBLANK(#REF!)," ",#REF!)</f>
        <v>#REF!</v>
      </c>
      <c r="S22" s="9" t="e">
        <f>IF(ISBLANK(#REF!)," ",#REF!)</f>
        <v>#REF!</v>
      </c>
      <c r="T22" s="9" t="e">
        <f>IF(ISBLANK(#REF!)," ",#REF!)</f>
        <v>#REF!</v>
      </c>
      <c r="U22" s="9" t="e">
        <f>IF(ISBLANK(#REF!)," ",#REF!)</f>
        <v>#REF!</v>
      </c>
      <c r="V22" s="9" t="e">
        <f>IF(ISBLANK(#REF!)," ",#REF!)</f>
        <v>#REF!</v>
      </c>
      <c r="W22" s="9" t="e">
        <f>IF(ISBLANK(#REF!)," ",#REF!)</f>
        <v>#REF!</v>
      </c>
      <c r="X22" s="9" t="e">
        <f>IF(ISBLANK(#REF!)," ",#REF!)</f>
        <v>#REF!</v>
      </c>
      <c r="Y22" s="9" t="e">
        <f>IF(ISBLANK(#REF!)," ",#REF!)</f>
        <v>#REF!</v>
      </c>
      <c r="Z22" s="9" t="e">
        <f>IF(ISBLANK(#REF!)," ",#REF!)</f>
        <v>#REF!</v>
      </c>
      <c r="AA22" s="9" t="e">
        <f>IF(ISBLANK(#REF!)," ",#REF!)</f>
        <v>#REF!</v>
      </c>
      <c r="AB22" s="9" t="e">
        <f>IF(ISBLANK(#REF!)," ",#REF!)</f>
        <v>#REF!</v>
      </c>
      <c r="AC22" s="9" t="e">
        <f>IF(ISBLANK(#REF!)," ",#REF!)</f>
        <v>#REF!</v>
      </c>
    </row>
    <row r="23" spans="2:29" x14ac:dyDescent="0.6">
      <c r="B23" s="8" t="e">
        <f>IF(ISBLANK(#REF!)," ",#REF!)</f>
        <v>#REF!</v>
      </c>
      <c r="C23" s="8" t="e">
        <f>IF(ISBLANK(#REF!)," ",#REF!)</f>
        <v>#REF!</v>
      </c>
      <c r="D23" s="8" t="e">
        <f>IF(ISBLANK(#REF!)," ",#REF!)</f>
        <v>#REF!</v>
      </c>
      <c r="E23" s="8" t="e">
        <f>IF(ISBLANK(#REF!)," ",#REF!)</f>
        <v>#REF!</v>
      </c>
      <c r="F23" s="8" t="e">
        <f>IF(ISBLANK(#REF!)," ",#REF!)</f>
        <v>#REF!</v>
      </c>
      <c r="G23" s="8" t="e">
        <f>IF(ISBLANK(#REF!)," ",#REF!)</f>
        <v>#REF!</v>
      </c>
      <c r="H23" s="8" t="e">
        <f>IF(ISBLANK(#REF!)," ",#REF!)</f>
        <v>#REF!</v>
      </c>
      <c r="I23" s="8" t="e">
        <f>IF(ISBLANK(#REF!)," ",#REF!)</f>
        <v>#REF!</v>
      </c>
      <c r="J23" s="8" t="e">
        <f>IF(ISBLANK(#REF!)," ",#REF!)</f>
        <v>#REF!</v>
      </c>
      <c r="K23" s="8" t="e">
        <f>IF(ISBLANK(#REF!)," ",#REF!)</f>
        <v>#REF!</v>
      </c>
      <c r="L23" s="8" t="e">
        <f>IF(ISBLANK(#REF!)," ",#REF!)</f>
        <v>#REF!</v>
      </c>
      <c r="M23" s="8" t="e">
        <f>IF(ISBLANK(#REF!)," ",#REF!)</f>
        <v>#REF!</v>
      </c>
      <c r="N23" s="8" t="e">
        <f>IF(ISBLANK(#REF!)," ",#REF!)</f>
        <v>#REF!</v>
      </c>
      <c r="O23" s="8" t="e">
        <f>IF(ISBLANK(#REF!)," ",#REF!)</f>
        <v>#REF!</v>
      </c>
      <c r="P23" s="8" t="e">
        <f>IF(ISBLANK(#REF!)," ",#REF!)</f>
        <v>#REF!</v>
      </c>
      <c r="Q23" s="8" t="e">
        <f>IF(ISBLANK(#REF!)," ",#REF!)</f>
        <v>#REF!</v>
      </c>
      <c r="R23" s="8" t="e">
        <f>IF(ISBLANK(#REF!)," ",#REF!)</f>
        <v>#REF!</v>
      </c>
      <c r="S23" s="8" t="e">
        <f>IF(ISBLANK(#REF!)," ",#REF!)</f>
        <v>#REF!</v>
      </c>
      <c r="T23" s="8" t="e">
        <f>IF(ISBLANK(#REF!)," ",#REF!)</f>
        <v>#REF!</v>
      </c>
      <c r="U23" s="8" t="e">
        <f>IF(ISBLANK(#REF!)," ",#REF!)</f>
        <v>#REF!</v>
      </c>
      <c r="V23" s="8" t="e">
        <f>IF(ISBLANK(#REF!)," ",#REF!)</f>
        <v>#REF!</v>
      </c>
      <c r="W23" s="8" t="e">
        <f>IF(ISBLANK(#REF!)," ",#REF!)</f>
        <v>#REF!</v>
      </c>
      <c r="X23" s="8" t="e">
        <f>IF(ISBLANK(#REF!)," ",#REF!)</f>
        <v>#REF!</v>
      </c>
      <c r="Y23" s="8" t="e">
        <f>IF(ISBLANK(#REF!)," ",#REF!)</f>
        <v>#REF!</v>
      </c>
      <c r="Z23" s="8" t="e">
        <f>IF(ISBLANK(#REF!)," ",#REF!)</f>
        <v>#REF!</v>
      </c>
      <c r="AA23" s="8" t="e">
        <f>IF(ISBLANK(#REF!)," ",#REF!)</f>
        <v>#REF!</v>
      </c>
      <c r="AB23" s="8" t="e">
        <f>IF(ISBLANK(#REF!)," ",#REF!)</f>
        <v>#REF!</v>
      </c>
      <c r="AC23" s="8" t="e">
        <f>IF(ISBLANK(#REF!)," ",#REF!)</f>
        <v>#REF!</v>
      </c>
    </row>
    <row r="24" spans="2:29" x14ac:dyDescent="0.6">
      <c r="B24" s="9" t="e">
        <f>IF(ISBLANK(#REF!)," ",#REF!)</f>
        <v>#REF!</v>
      </c>
      <c r="C24" s="9" t="e">
        <f>IF(ISBLANK(#REF!)," ",#REF!)</f>
        <v>#REF!</v>
      </c>
      <c r="D24" s="9" t="e">
        <f>IF(ISBLANK(#REF!)," ",#REF!)</f>
        <v>#REF!</v>
      </c>
      <c r="E24" s="9" t="e">
        <f>IF(ISBLANK(#REF!)," ",#REF!)</f>
        <v>#REF!</v>
      </c>
      <c r="F24" s="9" t="e">
        <f>IF(ISBLANK(#REF!)," ",#REF!)</f>
        <v>#REF!</v>
      </c>
      <c r="G24" s="9" t="e">
        <f>IF(ISBLANK(#REF!)," ",#REF!)</f>
        <v>#REF!</v>
      </c>
      <c r="H24" s="9" t="e">
        <f>IF(ISBLANK(#REF!)," ",#REF!)</f>
        <v>#REF!</v>
      </c>
      <c r="I24" s="9" t="e">
        <f>IF(ISBLANK(#REF!)," ",#REF!)</f>
        <v>#REF!</v>
      </c>
      <c r="J24" s="9" t="e">
        <f>IF(ISBLANK(#REF!)," ",#REF!)</f>
        <v>#REF!</v>
      </c>
      <c r="K24" s="9" t="e">
        <f>IF(ISBLANK(#REF!)," ",#REF!)</f>
        <v>#REF!</v>
      </c>
      <c r="L24" s="9" t="e">
        <f>IF(ISBLANK(#REF!)," ",#REF!)</f>
        <v>#REF!</v>
      </c>
      <c r="M24" s="9" t="e">
        <f>IF(ISBLANK(#REF!)," ",#REF!)</f>
        <v>#REF!</v>
      </c>
      <c r="N24" s="9" t="e">
        <f>IF(ISBLANK(#REF!)," ",#REF!)</f>
        <v>#REF!</v>
      </c>
      <c r="O24" s="9" t="e">
        <f>IF(ISBLANK(#REF!)," ",#REF!)</f>
        <v>#REF!</v>
      </c>
      <c r="P24" s="9" t="e">
        <f>IF(ISBLANK(#REF!)," ",#REF!)</f>
        <v>#REF!</v>
      </c>
      <c r="Q24" s="9" t="e">
        <f>IF(ISBLANK(#REF!)," ",#REF!)</f>
        <v>#REF!</v>
      </c>
      <c r="R24" s="9" t="e">
        <f>IF(ISBLANK(#REF!)," ",#REF!)</f>
        <v>#REF!</v>
      </c>
      <c r="S24" s="9" t="e">
        <f>IF(ISBLANK(#REF!)," ",#REF!)</f>
        <v>#REF!</v>
      </c>
      <c r="T24" s="9" t="e">
        <f>IF(ISBLANK(#REF!)," ",#REF!)</f>
        <v>#REF!</v>
      </c>
      <c r="U24" s="9" t="e">
        <f>IF(ISBLANK(#REF!)," ",#REF!)</f>
        <v>#REF!</v>
      </c>
      <c r="V24" s="9" t="e">
        <f>IF(ISBLANK(#REF!)," ",#REF!)</f>
        <v>#REF!</v>
      </c>
      <c r="W24" s="9" t="e">
        <f>IF(ISBLANK(#REF!)," ",#REF!)</f>
        <v>#REF!</v>
      </c>
      <c r="X24" s="9" t="e">
        <f>IF(ISBLANK(#REF!)," ",#REF!)</f>
        <v>#REF!</v>
      </c>
      <c r="Y24" s="9" t="e">
        <f>IF(ISBLANK(#REF!)," ",#REF!)</f>
        <v>#REF!</v>
      </c>
      <c r="Z24" s="9" t="e">
        <f>IF(ISBLANK(#REF!)," ",#REF!)</f>
        <v>#REF!</v>
      </c>
      <c r="AA24" s="9" t="e">
        <f>IF(ISBLANK(#REF!)," ",#REF!)</f>
        <v>#REF!</v>
      </c>
      <c r="AB24" s="9" t="e">
        <f>IF(ISBLANK(#REF!)," ",#REF!)</f>
        <v>#REF!</v>
      </c>
      <c r="AC24" s="9" t="e">
        <f>IF(ISBLANK(#REF!)," ",#REF!)</f>
        <v>#REF!</v>
      </c>
    </row>
    <row r="25" spans="2:29" x14ac:dyDescent="0.6">
      <c r="B25" s="8" t="e">
        <f>IF(ISBLANK(#REF!)," ",#REF!)</f>
        <v>#REF!</v>
      </c>
      <c r="C25" s="8" t="e">
        <f>IF(ISBLANK(#REF!)," ",#REF!)</f>
        <v>#REF!</v>
      </c>
      <c r="D25" s="8" t="e">
        <f>IF(ISBLANK(#REF!)," ",#REF!)</f>
        <v>#REF!</v>
      </c>
      <c r="E25" s="8" t="e">
        <f>IF(ISBLANK(#REF!)," ",#REF!)</f>
        <v>#REF!</v>
      </c>
      <c r="F25" s="8" t="e">
        <f>IF(ISBLANK(#REF!)," ",#REF!)</f>
        <v>#REF!</v>
      </c>
      <c r="G25" s="8" t="e">
        <f>IF(ISBLANK(#REF!)," ",#REF!)</f>
        <v>#REF!</v>
      </c>
      <c r="H25" s="8" t="e">
        <f>IF(ISBLANK(#REF!)," ",#REF!)</f>
        <v>#REF!</v>
      </c>
      <c r="I25" s="8" t="e">
        <f>IF(ISBLANK(#REF!)," ",#REF!)</f>
        <v>#REF!</v>
      </c>
      <c r="J25" s="8" t="e">
        <f>IF(ISBLANK(#REF!)," ",#REF!)</f>
        <v>#REF!</v>
      </c>
      <c r="K25" s="8" t="e">
        <f>IF(ISBLANK(#REF!)," ",#REF!)</f>
        <v>#REF!</v>
      </c>
      <c r="L25" s="8" t="e">
        <f>IF(ISBLANK(#REF!)," ",#REF!)</f>
        <v>#REF!</v>
      </c>
      <c r="M25" s="8" t="e">
        <f>IF(ISBLANK(#REF!)," ",#REF!)</f>
        <v>#REF!</v>
      </c>
      <c r="N25" s="8" t="e">
        <f>IF(ISBLANK(#REF!)," ",#REF!)</f>
        <v>#REF!</v>
      </c>
      <c r="O25" s="8" t="e">
        <f>IF(ISBLANK(#REF!)," ",#REF!)</f>
        <v>#REF!</v>
      </c>
      <c r="P25" s="8" t="e">
        <f>IF(ISBLANK(#REF!)," ",#REF!)</f>
        <v>#REF!</v>
      </c>
      <c r="Q25" s="8" t="e">
        <f>IF(ISBLANK(#REF!)," ",#REF!)</f>
        <v>#REF!</v>
      </c>
      <c r="R25" s="8" t="e">
        <f>IF(ISBLANK(#REF!)," ",#REF!)</f>
        <v>#REF!</v>
      </c>
      <c r="S25" s="8" t="e">
        <f>IF(ISBLANK(#REF!)," ",#REF!)</f>
        <v>#REF!</v>
      </c>
      <c r="T25" s="8" t="e">
        <f>IF(ISBLANK(#REF!)," ",#REF!)</f>
        <v>#REF!</v>
      </c>
      <c r="U25" s="8" t="e">
        <f>IF(ISBLANK(#REF!)," ",#REF!)</f>
        <v>#REF!</v>
      </c>
      <c r="V25" s="8" t="e">
        <f>IF(ISBLANK(#REF!)," ",#REF!)</f>
        <v>#REF!</v>
      </c>
      <c r="W25" s="8" t="e">
        <f>IF(ISBLANK(#REF!)," ",#REF!)</f>
        <v>#REF!</v>
      </c>
      <c r="X25" s="8" t="e">
        <f>IF(ISBLANK(#REF!)," ",#REF!)</f>
        <v>#REF!</v>
      </c>
      <c r="Y25" s="8" t="e">
        <f>IF(ISBLANK(#REF!)," ",#REF!)</f>
        <v>#REF!</v>
      </c>
      <c r="Z25" s="8" t="e">
        <f>IF(ISBLANK(#REF!)," ",#REF!)</f>
        <v>#REF!</v>
      </c>
      <c r="AA25" s="8" t="e">
        <f>IF(ISBLANK(#REF!)," ",#REF!)</f>
        <v>#REF!</v>
      </c>
      <c r="AB25" s="8" t="e">
        <f>IF(ISBLANK(#REF!)," ",#REF!)</f>
        <v>#REF!</v>
      </c>
      <c r="AC25" s="8" t="e">
        <f>IF(ISBLANK(#REF!)," ",#REF!)</f>
        <v>#REF!</v>
      </c>
    </row>
    <row r="26" spans="2:29" x14ac:dyDescent="0.6">
      <c r="B26" s="9" t="e">
        <f>IF(ISBLANK(#REF!)," ",#REF!)</f>
        <v>#REF!</v>
      </c>
      <c r="C26" s="9" t="e">
        <f>IF(ISBLANK(#REF!)," ",#REF!)</f>
        <v>#REF!</v>
      </c>
      <c r="D26" s="9" t="e">
        <f>IF(ISBLANK(#REF!)," ",#REF!)</f>
        <v>#REF!</v>
      </c>
      <c r="E26" s="9" t="e">
        <f>IF(ISBLANK(#REF!)," ",#REF!)</f>
        <v>#REF!</v>
      </c>
      <c r="F26" s="9" t="e">
        <f>IF(ISBLANK(#REF!)," ",#REF!)</f>
        <v>#REF!</v>
      </c>
      <c r="G26" s="9" t="e">
        <f>IF(ISBLANK(#REF!)," ",#REF!)</f>
        <v>#REF!</v>
      </c>
      <c r="H26" s="9" t="e">
        <f>IF(ISBLANK(#REF!)," ",#REF!)</f>
        <v>#REF!</v>
      </c>
      <c r="I26" s="9" t="e">
        <f>IF(ISBLANK(#REF!)," ",#REF!)</f>
        <v>#REF!</v>
      </c>
      <c r="J26" s="9" t="e">
        <f>IF(ISBLANK(#REF!)," ",#REF!)</f>
        <v>#REF!</v>
      </c>
      <c r="K26" s="9" t="e">
        <f>IF(ISBLANK(#REF!)," ",#REF!)</f>
        <v>#REF!</v>
      </c>
      <c r="L26" s="9" t="e">
        <f>IF(ISBLANK(#REF!)," ",#REF!)</f>
        <v>#REF!</v>
      </c>
      <c r="M26" s="9" t="e">
        <f>IF(ISBLANK(#REF!)," ",#REF!)</f>
        <v>#REF!</v>
      </c>
      <c r="N26" s="9" t="e">
        <f>IF(ISBLANK(#REF!)," ",#REF!)</f>
        <v>#REF!</v>
      </c>
      <c r="O26" s="9" t="e">
        <f>IF(ISBLANK(#REF!)," ",#REF!)</f>
        <v>#REF!</v>
      </c>
      <c r="P26" s="9" t="e">
        <f>IF(ISBLANK(#REF!)," ",#REF!)</f>
        <v>#REF!</v>
      </c>
      <c r="Q26" s="9" t="e">
        <f>IF(ISBLANK(#REF!)," ",#REF!)</f>
        <v>#REF!</v>
      </c>
      <c r="R26" s="9" t="e">
        <f>IF(ISBLANK(#REF!)," ",#REF!)</f>
        <v>#REF!</v>
      </c>
      <c r="S26" s="9" t="e">
        <f>IF(ISBLANK(#REF!)," ",#REF!)</f>
        <v>#REF!</v>
      </c>
      <c r="T26" s="9" t="e">
        <f>IF(ISBLANK(#REF!)," ",#REF!)</f>
        <v>#REF!</v>
      </c>
      <c r="U26" s="9" t="e">
        <f>IF(ISBLANK(#REF!)," ",#REF!)</f>
        <v>#REF!</v>
      </c>
      <c r="V26" s="9" t="e">
        <f>IF(ISBLANK(#REF!)," ",#REF!)</f>
        <v>#REF!</v>
      </c>
      <c r="W26" s="9" t="e">
        <f>IF(ISBLANK(#REF!)," ",#REF!)</f>
        <v>#REF!</v>
      </c>
      <c r="X26" s="9" t="e">
        <f>IF(ISBLANK(#REF!)," ",#REF!)</f>
        <v>#REF!</v>
      </c>
      <c r="Y26" s="9" t="e">
        <f>IF(ISBLANK(#REF!)," ",#REF!)</f>
        <v>#REF!</v>
      </c>
      <c r="Z26" s="9" t="e">
        <f>IF(ISBLANK(#REF!)," ",#REF!)</f>
        <v>#REF!</v>
      </c>
      <c r="AA26" s="9" t="e">
        <f>IF(ISBLANK(#REF!)," ",#REF!)</f>
        <v>#REF!</v>
      </c>
      <c r="AB26" s="9" t="e">
        <f>IF(ISBLANK(#REF!)," ",#REF!)</f>
        <v>#REF!</v>
      </c>
      <c r="AC26" s="9" t="e">
        <f>IF(ISBLANK(#REF!)," ",#REF!)</f>
        <v>#REF!</v>
      </c>
    </row>
    <row r="27" spans="2:29" x14ac:dyDescent="0.6">
      <c r="B27" s="8" t="e">
        <f>IF(ISBLANK(#REF!)," ",#REF!)</f>
        <v>#REF!</v>
      </c>
      <c r="C27" s="8" t="e">
        <f>IF(ISBLANK(#REF!)," ",#REF!)</f>
        <v>#REF!</v>
      </c>
      <c r="D27" s="8" t="e">
        <f>IF(ISBLANK(#REF!)," ",#REF!)</f>
        <v>#REF!</v>
      </c>
      <c r="E27" s="8" t="e">
        <f>IF(ISBLANK(#REF!)," ",#REF!)</f>
        <v>#REF!</v>
      </c>
      <c r="F27" s="8" t="e">
        <f>IF(ISBLANK(#REF!)," ",#REF!)</f>
        <v>#REF!</v>
      </c>
      <c r="G27" s="8" t="e">
        <f>IF(ISBLANK(#REF!)," ",#REF!)</f>
        <v>#REF!</v>
      </c>
      <c r="H27" s="8" t="e">
        <f>IF(ISBLANK(#REF!)," ",#REF!)</f>
        <v>#REF!</v>
      </c>
      <c r="I27" s="8" t="e">
        <f>IF(ISBLANK(#REF!)," ",#REF!)</f>
        <v>#REF!</v>
      </c>
      <c r="J27" s="8" t="e">
        <f>IF(ISBLANK(#REF!)," ",#REF!)</f>
        <v>#REF!</v>
      </c>
      <c r="K27" s="8" t="e">
        <f>IF(ISBLANK(#REF!)," ",#REF!)</f>
        <v>#REF!</v>
      </c>
      <c r="L27" s="8" t="e">
        <f>IF(ISBLANK(#REF!)," ",#REF!)</f>
        <v>#REF!</v>
      </c>
      <c r="M27" s="8" t="e">
        <f>IF(ISBLANK(#REF!)," ",#REF!)</f>
        <v>#REF!</v>
      </c>
      <c r="N27" s="8" t="e">
        <f>IF(ISBLANK(#REF!)," ",#REF!)</f>
        <v>#REF!</v>
      </c>
      <c r="O27" s="8" t="e">
        <f>IF(ISBLANK(#REF!)," ",#REF!)</f>
        <v>#REF!</v>
      </c>
      <c r="P27" s="8" t="e">
        <f>IF(ISBLANK(#REF!)," ",#REF!)</f>
        <v>#REF!</v>
      </c>
      <c r="Q27" s="8" t="e">
        <f>IF(ISBLANK(#REF!)," ",#REF!)</f>
        <v>#REF!</v>
      </c>
      <c r="R27" s="8" t="e">
        <f>IF(ISBLANK(#REF!)," ",#REF!)</f>
        <v>#REF!</v>
      </c>
      <c r="S27" s="8" t="e">
        <f>IF(ISBLANK(#REF!)," ",#REF!)</f>
        <v>#REF!</v>
      </c>
      <c r="T27" s="8" t="e">
        <f>IF(ISBLANK(#REF!)," ",#REF!)</f>
        <v>#REF!</v>
      </c>
      <c r="U27" s="8" t="e">
        <f>IF(ISBLANK(#REF!)," ",#REF!)</f>
        <v>#REF!</v>
      </c>
      <c r="V27" s="8" t="e">
        <f>IF(ISBLANK(#REF!)," ",#REF!)</f>
        <v>#REF!</v>
      </c>
      <c r="W27" s="8" t="e">
        <f>IF(ISBLANK(#REF!)," ",#REF!)</f>
        <v>#REF!</v>
      </c>
      <c r="X27" s="8" t="e">
        <f>IF(ISBLANK(#REF!)," ",#REF!)</f>
        <v>#REF!</v>
      </c>
      <c r="Y27" s="8" t="e">
        <f>IF(ISBLANK(#REF!)," ",#REF!)</f>
        <v>#REF!</v>
      </c>
      <c r="Z27" s="8" t="e">
        <f>IF(ISBLANK(#REF!)," ",#REF!)</f>
        <v>#REF!</v>
      </c>
      <c r="AA27" s="8" t="e">
        <f>IF(ISBLANK(#REF!)," ",#REF!)</f>
        <v>#REF!</v>
      </c>
      <c r="AB27" s="8" t="e">
        <f>IF(ISBLANK(#REF!)," ",#REF!)</f>
        <v>#REF!</v>
      </c>
      <c r="AC27" s="8" t="e">
        <f>IF(ISBLANK(#REF!)," ",#REF!)</f>
        <v>#REF!</v>
      </c>
    </row>
    <row r="28" spans="2:29" x14ac:dyDescent="0.6">
      <c r="B28" s="9" t="e">
        <f>IF(ISBLANK(#REF!)," ",#REF!)</f>
        <v>#REF!</v>
      </c>
      <c r="C28" s="9" t="e">
        <f>IF(ISBLANK(#REF!)," ",#REF!)</f>
        <v>#REF!</v>
      </c>
      <c r="D28" s="9" t="e">
        <f>IF(ISBLANK(#REF!)," ",#REF!)</f>
        <v>#REF!</v>
      </c>
      <c r="E28" s="9" t="e">
        <f>IF(ISBLANK(#REF!)," ",#REF!)</f>
        <v>#REF!</v>
      </c>
      <c r="F28" s="9" t="e">
        <f>IF(ISBLANK(#REF!)," ",#REF!)</f>
        <v>#REF!</v>
      </c>
      <c r="G28" s="9" t="e">
        <f>IF(ISBLANK(#REF!)," ",#REF!)</f>
        <v>#REF!</v>
      </c>
      <c r="H28" s="9" t="e">
        <f>IF(ISBLANK(#REF!)," ",#REF!)</f>
        <v>#REF!</v>
      </c>
      <c r="I28" s="9" t="e">
        <f>IF(ISBLANK(#REF!)," ",#REF!)</f>
        <v>#REF!</v>
      </c>
      <c r="J28" s="9" t="e">
        <f>IF(ISBLANK(#REF!)," ",#REF!)</f>
        <v>#REF!</v>
      </c>
      <c r="K28" s="9" t="e">
        <f>IF(ISBLANK(#REF!)," ",#REF!)</f>
        <v>#REF!</v>
      </c>
      <c r="L28" s="9" t="e">
        <f>IF(ISBLANK(#REF!)," ",#REF!)</f>
        <v>#REF!</v>
      </c>
      <c r="M28" s="9" t="e">
        <f>IF(ISBLANK(#REF!)," ",#REF!)</f>
        <v>#REF!</v>
      </c>
      <c r="N28" s="9" t="e">
        <f>IF(ISBLANK(#REF!)," ",#REF!)</f>
        <v>#REF!</v>
      </c>
      <c r="O28" s="9" t="e">
        <f>IF(ISBLANK(#REF!)," ",#REF!)</f>
        <v>#REF!</v>
      </c>
      <c r="P28" s="9" t="e">
        <f>IF(ISBLANK(#REF!)," ",#REF!)</f>
        <v>#REF!</v>
      </c>
      <c r="Q28" s="9" t="e">
        <f>IF(ISBLANK(#REF!)," ",#REF!)</f>
        <v>#REF!</v>
      </c>
      <c r="R28" s="9" t="e">
        <f>IF(ISBLANK(#REF!)," ",#REF!)</f>
        <v>#REF!</v>
      </c>
      <c r="S28" s="9" t="e">
        <f>IF(ISBLANK(#REF!)," ",#REF!)</f>
        <v>#REF!</v>
      </c>
      <c r="T28" s="9" t="e">
        <f>IF(ISBLANK(#REF!)," ",#REF!)</f>
        <v>#REF!</v>
      </c>
      <c r="U28" s="9" t="e">
        <f>IF(ISBLANK(#REF!)," ",#REF!)</f>
        <v>#REF!</v>
      </c>
      <c r="V28" s="9" t="e">
        <f>IF(ISBLANK(#REF!)," ",#REF!)</f>
        <v>#REF!</v>
      </c>
      <c r="W28" s="9" t="e">
        <f>IF(ISBLANK(#REF!)," ",#REF!)</f>
        <v>#REF!</v>
      </c>
      <c r="X28" s="9" t="e">
        <f>IF(ISBLANK(#REF!)," ",#REF!)</f>
        <v>#REF!</v>
      </c>
      <c r="Y28" s="9" t="e">
        <f>IF(ISBLANK(#REF!)," ",#REF!)</f>
        <v>#REF!</v>
      </c>
      <c r="Z28" s="9" t="e">
        <f>IF(ISBLANK(#REF!)," ",#REF!)</f>
        <v>#REF!</v>
      </c>
      <c r="AA28" s="9" t="e">
        <f>IF(ISBLANK(#REF!)," ",#REF!)</f>
        <v>#REF!</v>
      </c>
      <c r="AB28" s="9" t="e">
        <f>IF(ISBLANK(#REF!)," ",#REF!)</f>
        <v>#REF!</v>
      </c>
      <c r="AC28" s="9" t="e">
        <f>IF(ISBLANK(#REF!)," ",#REF!)</f>
        <v>#REF!</v>
      </c>
    </row>
    <row r="29" spans="2:29" x14ac:dyDescent="0.6">
      <c r="B29" s="8" t="e">
        <f>IF(ISBLANK(#REF!)," ",#REF!)</f>
        <v>#REF!</v>
      </c>
      <c r="C29" s="8" t="e">
        <f>IF(ISBLANK(#REF!)," ",#REF!)</f>
        <v>#REF!</v>
      </c>
      <c r="D29" s="8" t="e">
        <f>IF(ISBLANK(#REF!)," ",#REF!)</f>
        <v>#REF!</v>
      </c>
      <c r="E29" s="8" t="e">
        <f>IF(ISBLANK(#REF!)," ",#REF!)</f>
        <v>#REF!</v>
      </c>
      <c r="F29" s="8" t="e">
        <f>IF(ISBLANK(#REF!)," ",#REF!)</f>
        <v>#REF!</v>
      </c>
      <c r="G29" s="8" t="e">
        <f>IF(ISBLANK(#REF!)," ",#REF!)</f>
        <v>#REF!</v>
      </c>
      <c r="H29" s="8" t="e">
        <f>IF(ISBLANK(#REF!)," ",#REF!)</f>
        <v>#REF!</v>
      </c>
      <c r="I29" s="8" t="e">
        <f>IF(ISBLANK(#REF!)," ",#REF!)</f>
        <v>#REF!</v>
      </c>
      <c r="J29" s="8" t="e">
        <f>IF(ISBLANK(#REF!)," ",#REF!)</f>
        <v>#REF!</v>
      </c>
      <c r="K29" s="8" t="e">
        <f>IF(ISBLANK(#REF!)," ",#REF!)</f>
        <v>#REF!</v>
      </c>
      <c r="L29" s="8" t="e">
        <f>IF(ISBLANK(#REF!)," ",#REF!)</f>
        <v>#REF!</v>
      </c>
      <c r="M29" s="8" t="e">
        <f>IF(ISBLANK(#REF!)," ",#REF!)</f>
        <v>#REF!</v>
      </c>
      <c r="N29" s="8" t="e">
        <f>IF(ISBLANK(#REF!)," ",#REF!)</f>
        <v>#REF!</v>
      </c>
      <c r="O29" s="8" t="e">
        <f>IF(ISBLANK(#REF!)," ",#REF!)</f>
        <v>#REF!</v>
      </c>
      <c r="P29" s="8" t="e">
        <f>IF(ISBLANK(#REF!)," ",#REF!)</f>
        <v>#REF!</v>
      </c>
      <c r="Q29" s="8" t="e">
        <f>IF(ISBLANK(#REF!)," ",#REF!)</f>
        <v>#REF!</v>
      </c>
      <c r="R29" s="8" t="e">
        <f>IF(ISBLANK(#REF!)," ",#REF!)</f>
        <v>#REF!</v>
      </c>
      <c r="S29" s="8" t="e">
        <f>IF(ISBLANK(#REF!)," ",#REF!)</f>
        <v>#REF!</v>
      </c>
      <c r="T29" s="8" t="e">
        <f>IF(ISBLANK(#REF!)," ",#REF!)</f>
        <v>#REF!</v>
      </c>
      <c r="U29" s="8" t="e">
        <f>IF(ISBLANK(#REF!)," ",#REF!)</f>
        <v>#REF!</v>
      </c>
      <c r="V29" s="8" t="e">
        <f>IF(ISBLANK(#REF!)," ",#REF!)</f>
        <v>#REF!</v>
      </c>
      <c r="W29" s="8" t="e">
        <f>IF(ISBLANK(#REF!)," ",#REF!)</f>
        <v>#REF!</v>
      </c>
      <c r="X29" s="8" t="e">
        <f>IF(ISBLANK(#REF!)," ",#REF!)</f>
        <v>#REF!</v>
      </c>
      <c r="Y29" s="8" t="e">
        <f>IF(ISBLANK(#REF!)," ",#REF!)</f>
        <v>#REF!</v>
      </c>
      <c r="Z29" s="8" t="e">
        <f>IF(ISBLANK(#REF!)," ",#REF!)</f>
        <v>#REF!</v>
      </c>
      <c r="AA29" s="8" t="e">
        <f>IF(ISBLANK(#REF!)," ",#REF!)</f>
        <v>#REF!</v>
      </c>
      <c r="AB29" s="8" t="e">
        <f>IF(ISBLANK(#REF!)," ",#REF!)</f>
        <v>#REF!</v>
      </c>
      <c r="AC29" s="8" t="e">
        <f>IF(ISBLANK(#REF!)," ",#REF!)</f>
        <v>#REF!</v>
      </c>
    </row>
    <row r="30" spans="2:29" x14ac:dyDescent="0.6">
      <c r="B30" s="9" t="e">
        <f>IF(ISBLANK(#REF!)," ",#REF!)</f>
        <v>#REF!</v>
      </c>
      <c r="C30" s="9" t="e">
        <f>IF(ISBLANK(#REF!)," ",#REF!)</f>
        <v>#REF!</v>
      </c>
      <c r="D30" s="9" t="e">
        <f>IF(ISBLANK(#REF!)," ",#REF!)</f>
        <v>#REF!</v>
      </c>
      <c r="E30" s="9" t="e">
        <f>IF(ISBLANK(#REF!)," ",#REF!)</f>
        <v>#REF!</v>
      </c>
      <c r="F30" s="9" t="e">
        <f>IF(ISBLANK(#REF!)," ",#REF!)</f>
        <v>#REF!</v>
      </c>
      <c r="G30" s="9" t="e">
        <f>IF(ISBLANK(#REF!)," ",#REF!)</f>
        <v>#REF!</v>
      </c>
      <c r="H30" s="9" t="e">
        <f>IF(ISBLANK(#REF!)," ",#REF!)</f>
        <v>#REF!</v>
      </c>
      <c r="I30" s="9" t="e">
        <f>IF(ISBLANK(#REF!)," ",#REF!)</f>
        <v>#REF!</v>
      </c>
      <c r="J30" s="9" t="e">
        <f>IF(ISBLANK(#REF!)," ",#REF!)</f>
        <v>#REF!</v>
      </c>
      <c r="K30" s="9" t="e">
        <f>IF(ISBLANK(#REF!)," ",#REF!)</f>
        <v>#REF!</v>
      </c>
      <c r="L30" s="9" t="e">
        <f>IF(ISBLANK(#REF!)," ",#REF!)</f>
        <v>#REF!</v>
      </c>
      <c r="M30" s="9" t="e">
        <f>IF(ISBLANK(#REF!)," ",#REF!)</f>
        <v>#REF!</v>
      </c>
      <c r="N30" s="9" t="e">
        <f>IF(ISBLANK(#REF!)," ",#REF!)</f>
        <v>#REF!</v>
      </c>
      <c r="O30" s="9" t="e">
        <f>IF(ISBLANK(#REF!)," ",#REF!)</f>
        <v>#REF!</v>
      </c>
      <c r="P30" s="9" t="e">
        <f>IF(ISBLANK(#REF!)," ",#REF!)</f>
        <v>#REF!</v>
      </c>
      <c r="Q30" s="9" t="e">
        <f>IF(ISBLANK(#REF!)," ",#REF!)</f>
        <v>#REF!</v>
      </c>
      <c r="R30" s="9" t="e">
        <f>IF(ISBLANK(#REF!)," ",#REF!)</f>
        <v>#REF!</v>
      </c>
      <c r="S30" s="9" t="e">
        <f>IF(ISBLANK(#REF!)," ",#REF!)</f>
        <v>#REF!</v>
      </c>
      <c r="T30" s="9" t="e">
        <f>IF(ISBLANK(#REF!)," ",#REF!)</f>
        <v>#REF!</v>
      </c>
      <c r="U30" s="9" t="e">
        <f>IF(ISBLANK(#REF!)," ",#REF!)</f>
        <v>#REF!</v>
      </c>
      <c r="V30" s="9" t="e">
        <f>IF(ISBLANK(#REF!)," ",#REF!)</f>
        <v>#REF!</v>
      </c>
      <c r="W30" s="9" t="e">
        <f>IF(ISBLANK(#REF!)," ",#REF!)</f>
        <v>#REF!</v>
      </c>
      <c r="X30" s="9" t="e">
        <f>IF(ISBLANK(#REF!)," ",#REF!)</f>
        <v>#REF!</v>
      </c>
      <c r="Y30" s="9" t="e">
        <f>IF(ISBLANK(#REF!)," ",#REF!)</f>
        <v>#REF!</v>
      </c>
      <c r="Z30" s="9" t="e">
        <f>IF(ISBLANK(#REF!)," ",#REF!)</f>
        <v>#REF!</v>
      </c>
      <c r="AA30" s="9" t="e">
        <f>IF(ISBLANK(#REF!)," ",#REF!)</f>
        <v>#REF!</v>
      </c>
      <c r="AB30" s="9" t="e">
        <f>IF(ISBLANK(#REF!)," ",#REF!)</f>
        <v>#REF!</v>
      </c>
      <c r="AC30" s="9" t="e">
        <f>IF(ISBLANK(#REF!)," ",#REF!)</f>
        <v>#REF!</v>
      </c>
    </row>
    <row r="31" spans="2:29" x14ac:dyDescent="0.6">
      <c r="B31" s="8" t="e">
        <f>IF(ISBLANK(#REF!)," ",#REF!)</f>
        <v>#REF!</v>
      </c>
      <c r="C31" s="8" t="e">
        <f>IF(ISBLANK(#REF!)," ",#REF!)</f>
        <v>#REF!</v>
      </c>
      <c r="D31" s="8" t="e">
        <f>IF(ISBLANK(#REF!)," ",#REF!)</f>
        <v>#REF!</v>
      </c>
      <c r="E31" s="8" t="e">
        <f>IF(ISBLANK(#REF!)," ",#REF!)</f>
        <v>#REF!</v>
      </c>
      <c r="F31" s="8" t="e">
        <f>IF(ISBLANK(#REF!)," ",#REF!)</f>
        <v>#REF!</v>
      </c>
      <c r="G31" s="8" t="e">
        <f>IF(ISBLANK(#REF!)," ",#REF!)</f>
        <v>#REF!</v>
      </c>
      <c r="H31" s="8" t="e">
        <f>IF(ISBLANK(#REF!)," ",#REF!)</f>
        <v>#REF!</v>
      </c>
      <c r="I31" s="8" t="e">
        <f>IF(ISBLANK(#REF!)," ",#REF!)</f>
        <v>#REF!</v>
      </c>
      <c r="J31" s="8" t="e">
        <f>IF(ISBLANK(#REF!)," ",#REF!)</f>
        <v>#REF!</v>
      </c>
      <c r="K31" s="8" t="e">
        <f>IF(ISBLANK(#REF!)," ",#REF!)</f>
        <v>#REF!</v>
      </c>
      <c r="L31" s="8" t="e">
        <f>IF(ISBLANK(#REF!)," ",#REF!)</f>
        <v>#REF!</v>
      </c>
      <c r="M31" s="8" t="e">
        <f>IF(ISBLANK(#REF!)," ",#REF!)</f>
        <v>#REF!</v>
      </c>
      <c r="N31" s="8" t="e">
        <f>IF(ISBLANK(#REF!)," ",#REF!)</f>
        <v>#REF!</v>
      </c>
      <c r="O31" s="8" t="e">
        <f>IF(ISBLANK(#REF!)," ",#REF!)</f>
        <v>#REF!</v>
      </c>
      <c r="P31" s="8" t="e">
        <f>IF(ISBLANK(#REF!)," ",#REF!)</f>
        <v>#REF!</v>
      </c>
      <c r="Q31" s="8" t="e">
        <f>IF(ISBLANK(#REF!)," ",#REF!)</f>
        <v>#REF!</v>
      </c>
      <c r="R31" s="8" t="e">
        <f>IF(ISBLANK(#REF!)," ",#REF!)</f>
        <v>#REF!</v>
      </c>
      <c r="S31" s="8" t="e">
        <f>IF(ISBLANK(#REF!)," ",#REF!)</f>
        <v>#REF!</v>
      </c>
      <c r="T31" s="8" t="e">
        <f>IF(ISBLANK(#REF!)," ",#REF!)</f>
        <v>#REF!</v>
      </c>
      <c r="U31" s="8" t="e">
        <f>IF(ISBLANK(#REF!)," ",#REF!)</f>
        <v>#REF!</v>
      </c>
      <c r="V31" s="8" t="e">
        <f>IF(ISBLANK(#REF!)," ",#REF!)</f>
        <v>#REF!</v>
      </c>
      <c r="W31" s="8" t="e">
        <f>IF(ISBLANK(#REF!)," ",#REF!)</f>
        <v>#REF!</v>
      </c>
      <c r="X31" s="8" t="e">
        <f>IF(ISBLANK(#REF!)," ",#REF!)</f>
        <v>#REF!</v>
      </c>
      <c r="Y31" s="8" t="e">
        <f>IF(ISBLANK(#REF!)," ",#REF!)</f>
        <v>#REF!</v>
      </c>
      <c r="Z31" s="8" t="e">
        <f>IF(ISBLANK(#REF!)," ",#REF!)</f>
        <v>#REF!</v>
      </c>
      <c r="AA31" s="8" t="e">
        <f>IF(ISBLANK(#REF!)," ",#REF!)</f>
        <v>#REF!</v>
      </c>
      <c r="AB31" s="8" t="e">
        <f>IF(ISBLANK(#REF!)," ",#REF!)</f>
        <v>#REF!</v>
      </c>
      <c r="AC31" s="8" t="e">
        <f>IF(ISBLANK(#REF!)," ",#REF!)</f>
        <v>#REF!</v>
      </c>
    </row>
    <row r="32" spans="2:29" x14ac:dyDescent="0.6">
      <c r="B32" s="9" t="e">
        <f>IF(ISBLANK(#REF!)," ",#REF!)</f>
        <v>#REF!</v>
      </c>
      <c r="C32" s="9" t="e">
        <f>IF(ISBLANK(#REF!)," ",#REF!)</f>
        <v>#REF!</v>
      </c>
      <c r="D32" s="9" t="e">
        <f>IF(ISBLANK(#REF!)," ",#REF!)</f>
        <v>#REF!</v>
      </c>
      <c r="E32" s="9" t="e">
        <f>IF(ISBLANK(#REF!)," ",#REF!)</f>
        <v>#REF!</v>
      </c>
      <c r="F32" s="9" t="e">
        <f>IF(ISBLANK(#REF!)," ",#REF!)</f>
        <v>#REF!</v>
      </c>
      <c r="G32" s="9" t="e">
        <f>IF(ISBLANK(#REF!)," ",#REF!)</f>
        <v>#REF!</v>
      </c>
      <c r="H32" s="9" t="e">
        <f>IF(ISBLANK(#REF!)," ",#REF!)</f>
        <v>#REF!</v>
      </c>
      <c r="I32" s="9" t="e">
        <f>IF(ISBLANK(#REF!)," ",#REF!)</f>
        <v>#REF!</v>
      </c>
      <c r="J32" s="9" t="e">
        <f>IF(ISBLANK(#REF!)," ",#REF!)</f>
        <v>#REF!</v>
      </c>
      <c r="K32" s="9" t="e">
        <f>IF(ISBLANK(#REF!)," ",#REF!)</f>
        <v>#REF!</v>
      </c>
      <c r="L32" s="9" t="e">
        <f>IF(ISBLANK(#REF!)," ",#REF!)</f>
        <v>#REF!</v>
      </c>
      <c r="M32" s="9" t="e">
        <f>IF(ISBLANK(#REF!)," ",#REF!)</f>
        <v>#REF!</v>
      </c>
      <c r="N32" s="9" t="e">
        <f>IF(ISBLANK(#REF!)," ",#REF!)</f>
        <v>#REF!</v>
      </c>
      <c r="O32" s="9" t="e">
        <f>IF(ISBLANK(#REF!)," ",#REF!)</f>
        <v>#REF!</v>
      </c>
      <c r="P32" s="9" t="e">
        <f>IF(ISBLANK(#REF!)," ",#REF!)</f>
        <v>#REF!</v>
      </c>
      <c r="Q32" s="9" t="e">
        <f>IF(ISBLANK(#REF!)," ",#REF!)</f>
        <v>#REF!</v>
      </c>
      <c r="R32" s="9" t="e">
        <f>IF(ISBLANK(#REF!)," ",#REF!)</f>
        <v>#REF!</v>
      </c>
      <c r="S32" s="9" t="e">
        <f>IF(ISBLANK(#REF!)," ",#REF!)</f>
        <v>#REF!</v>
      </c>
      <c r="T32" s="9" t="e">
        <f>IF(ISBLANK(#REF!)," ",#REF!)</f>
        <v>#REF!</v>
      </c>
      <c r="U32" s="9" t="e">
        <f>IF(ISBLANK(#REF!)," ",#REF!)</f>
        <v>#REF!</v>
      </c>
      <c r="V32" s="9" t="e">
        <f>IF(ISBLANK(#REF!)," ",#REF!)</f>
        <v>#REF!</v>
      </c>
      <c r="W32" s="9" t="e">
        <f>IF(ISBLANK(#REF!)," ",#REF!)</f>
        <v>#REF!</v>
      </c>
      <c r="X32" s="9" t="e">
        <f>IF(ISBLANK(#REF!)," ",#REF!)</f>
        <v>#REF!</v>
      </c>
      <c r="Y32" s="9" t="e">
        <f>IF(ISBLANK(#REF!)," ",#REF!)</f>
        <v>#REF!</v>
      </c>
      <c r="Z32" s="9" t="e">
        <f>IF(ISBLANK(#REF!)," ",#REF!)</f>
        <v>#REF!</v>
      </c>
      <c r="AA32" s="9" t="e">
        <f>IF(ISBLANK(#REF!)," ",#REF!)</f>
        <v>#REF!</v>
      </c>
      <c r="AB32" s="9" t="e">
        <f>IF(ISBLANK(#REF!)," ",#REF!)</f>
        <v>#REF!</v>
      </c>
      <c r="AC32" s="9" t="e">
        <f>IF(ISBLANK(#REF!)," ",#REF!)</f>
        <v>#REF!</v>
      </c>
    </row>
    <row r="33" spans="2:29" x14ac:dyDescent="0.6">
      <c r="B33" s="8" t="e">
        <f>IF(ISBLANK(#REF!)," ",#REF!)</f>
        <v>#REF!</v>
      </c>
      <c r="C33" s="8" t="e">
        <f>IF(ISBLANK(#REF!)," ",#REF!)</f>
        <v>#REF!</v>
      </c>
      <c r="D33" s="8" t="e">
        <f>IF(ISBLANK(#REF!)," ",#REF!)</f>
        <v>#REF!</v>
      </c>
      <c r="E33" s="8" t="e">
        <f>IF(ISBLANK(#REF!)," ",#REF!)</f>
        <v>#REF!</v>
      </c>
      <c r="F33" s="8" t="e">
        <f>IF(ISBLANK(#REF!)," ",#REF!)</f>
        <v>#REF!</v>
      </c>
      <c r="G33" s="8" t="e">
        <f>IF(ISBLANK(#REF!)," ",#REF!)</f>
        <v>#REF!</v>
      </c>
      <c r="H33" s="8" t="e">
        <f>IF(ISBLANK(#REF!)," ",#REF!)</f>
        <v>#REF!</v>
      </c>
      <c r="I33" s="8" t="e">
        <f>IF(ISBLANK(#REF!)," ",#REF!)</f>
        <v>#REF!</v>
      </c>
      <c r="J33" s="8" t="e">
        <f>IF(ISBLANK(#REF!)," ",#REF!)</f>
        <v>#REF!</v>
      </c>
      <c r="K33" s="8" t="e">
        <f>IF(ISBLANK(#REF!)," ",#REF!)</f>
        <v>#REF!</v>
      </c>
      <c r="L33" s="8" t="e">
        <f>IF(ISBLANK(#REF!)," ",#REF!)</f>
        <v>#REF!</v>
      </c>
      <c r="M33" s="8" t="e">
        <f>IF(ISBLANK(#REF!)," ",#REF!)</f>
        <v>#REF!</v>
      </c>
      <c r="N33" s="8" t="e">
        <f>IF(ISBLANK(#REF!)," ",#REF!)</f>
        <v>#REF!</v>
      </c>
      <c r="O33" s="8" t="e">
        <f>IF(ISBLANK(#REF!)," ",#REF!)</f>
        <v>#REF!</v>
      </c>
      <c r="P33" s="8" t="e">
        <f>IF(ISBLANK(#REF!)," ",#REF!)</f>
        <v>#REF!</v>
      </c>
      <c r="Q33" s="8" t="e">
        <f>IF(ISBLANK(#REF!)," ",#REF!)</f>
        <v>#REF!</v>
      </c>
      <c r="R33" s="8" t="e">
        <f>IF(ISBLANK(#REF!)," ",#REF!)</f>
        <v>#REF!</v>
      </c>
      <c r="S33" s="8" t="e">
        <f>IF(ISBLANK(#REF!)," ",#REF!)</f>
        <v>#REF!</v>
      </c>
      <c r="T33" s="8" t="e">
        <f>IF(ISBLANK(#REF!)," ",#REF!)</f>
        <v>#REF!</v>
      </c>
      <c r="U33" s="8" t="e">
        <f>IF(ISBLANK(#REF!)," ",#REF!)</f>
        <v>#REF!</v>
      </c>
      <c r="V33" s="8" t="e">
        <f>IF(ISBLANK(#REF!)," ",#REF!)</f>
        <v>#REF!</v>
      </c>
      <c r="W33" s="8" t="e">
        <f>IF(ISBLANK(#REF!)," ",#REF!)</f>
        <v>#REF!</v>
      </c>
      <c r="X33" s="8" t="e">
        <f>IF(ISBLANK(#REF!)," ",#REF!)</f>
        <v>#REF!</v>
      </c>
      <c r="Y33" s="8" t="e">
        <f>IF(ISBLANK(#REF!)," ",#REF!)</f>
        <v>#REF!</v>
      </c>
      <c r="Z33" s="8" t="e">
        <f>IF(ISBLANK(#REF!)," ",#REF!)</f>
        <v>#REF!</v>
      </c>
      <c r="AA33" s="8" t="e">
        <f>IF(ISBLANK(#REF!)," ",#REF!)</f>
        <v>#REF!</v>
      </c>
      <c r="AB33" s="8" t="e">
        <f>IF(ISBLANK(#REF!)," ",#REF!)</f>
        <v>#REF!</v>
      </c>
      <c r="AC33" s="8" t="e">
        <f>IF(ISBLANK(#REF!)," ",#REF!)</f>
        <v>#REF!</v>
      </c>
    </row>
    <row r="34" spans="2:29" x14ac:dyDescent="0.6">
      <c r="B34" s="9" t="e">
        <f>IF(ISBLANK(#REF!)," ",#REF!)</f>
        <v>#REF!</v>
      </c>
      <c r="C34" s="9" t="e">
        <f>IF(ISBLANK(#REF!)," ",#REF!)</f>
        <v>#REF!</v>
      </c>
      <c r="D34" s="9" t="e">
        <f>IF(ISBLANK(#REF!)," ",#REF!)</f>
        <v>#REF!</v>
      </c>
      <c r="E34" s="9" t="e">
        <f>IF(ISBLANK(#REF!)," ",#REF!)</f>
        <v>#REF!</v>
      </c>
      <c r="F34" s="9" t="e">
        <f>IF(ISBLANK(#REF!)," ",#REF!)</f>
        <v>#REF!</v>
      </c>
      <c r="G34" s="9" t="e">
        <f>IF(ISBLANK(#REF!)," ",#REF!)</f>
        <v>#REF!</v>
      </c>
      <c r="H34" s="9" t="e">
        <f>IF(ISBLANK(#REF!)," ",#REF!)</f>
        <v>#REF!</v>
      </c>
      <c r="I34" s="9" t="e">
        <f>IF(ISBLANK(#REF!)," ",#REF!)</f>
        <v>#REF!</v>
      </c>
      <c r="J34" s="9" t="e">
        <f>IF(ISBLANK(#REF!)," ",#REF!)</f>
        <v>#REF!</v>
      </c>
      <c r="K34" s="9" t="e">
        <f>IF(ISBLANK(#REF!)," ",#REF!)</f>
        <v>#REF!</v>
      </c>
      <c r="L34" s="9" t="e">
        <f>IF(ISBLANK(#REF!)," ",#REF!)</f>
        <v>#REF!</v>
      </c>
      <c r="M34" s="9" t="e">
        <f>IF(ISBLANK(#REF!)," ",#REF!)</f>
        <v>#REF!</v>
      </c>
      <c r="N34" s="9" t="e">
        <f>IF(ISBLANK(#REF!)," ",#REF!)</f>
        <v>#REF!</v>
      </c>
      <c r="O34" s="9" t="e">
        <f>IF(ISBLANK(#REF!)," ",#REF!)</f>
        <v>#REF!</v>
      </c>
      <c r="P34" s="9" t="e">
        <f>IF(ISBLANK(#REF!)," ",#REF!)</f>
        <v>#REF!</v>
      </c>
      <c r="Q34" s="9" t="e">
        <f>IF(ISBLANK(#REF!)," ",#REF!)</f>
        <v>#REF!</v>
      </c>
      <c r="R34" s="9" t="e">
        <f>IF(ISBLANK(#REF!)," ",#REF!)</f>
        <v>#REF!</v>
      </c>
      <c r="S34" s="9" t="e">
        <f>IF(ISBLANK(#REF!)," ",#REF!)</f>
        <v>#REF!</v>
      </c>
      <c r="T34" s="9" t="e">
        <f>IF(ISBLANK(#REF!)," ",#REF!)</f>
        <v>#REF!</v>
      </c>
      <c r="U34" s="9" t="e">
        <f>IF(ISBLANK(#REF!)," ",#REF!)</f>
        <v>#REF!</v>
      </c>
      <c r="V34" s="9" t="e">
        <f>IF(ISBLANK(#REF!)," ",#REF!)</f>
        <v>#REF!</v>
      </c>
      <c r="W34" s="9" t="e">
        <f>IF(ISBLANK(#REF!)," ",#REF!)</f>
        <v>#REF!</v>
      </c>
      <c r="X34" s="9" t="e">
        <f>IF(ISBLANK(#REF!)," ",#REF!)</f>
        <v>#REF!</v>
      </c>
      <c r="Y34" s="9" t="e">
        <f>IF(ISBLANK(#REF!)," ",#REF!)</f>
        <v>#REF!</v>
      </c>
      <c r="Z34" s="9" t="e">
        <f>IF(ISBLANK(#REF!)," ",#REF!)</f>
        <v>#REF!</v>
      </c>
      <c r="AA34" s="9" t="e">
        <f>IF(ISBLANK(#REF!)," ",#REF!)</f>
        <v>#REF!</v>
      </c>
      <c r="AB34" s="9" t="e">
        <f>IF(ISBLANK(#REF!)," ",#REF!)</f>
        <v>#REF!</v>
      </c>
      <c r="AC34" s="9" t="e">
        <f>IF(ISBLANK(#REF!)," ",#REF!)</f>
        <v>#REF!</v>
      </c>
    </row>
    <row r="35" spans="2:29" x14ac:dyDescent="0.6">
      <c r="B35" s="8" t="e">
        <f>IF(ISBLANK(#REF!)," ",#REF!)</f>
        <v>#REF!</v>
      </c>
      <c r="C35" s="8" t="e">
        <f>IF(ISBLANK(#REF!)," ",#REF!)</f>
        <v>#REF!</v>
      </c>
      <c r="D35" s="8" t="e">
        <f>IF(ISBLANK(#REF!)," ",#REF!)</f>
        <v>#REF!</v>
      </c>
      <c r="E35" s="8" t="e">
        <f>IF(ISBLANK(#REF!)," ",#REF!)</f>
        <v>#REF!</v>
      </c>
      <c r="F35" s="8" t="e">
        <f>IF(ISBLANK(#REF!)," ",#REF!)</f>
        <v>#REF!</v>
      </c>
      <c r="G35" s="8" t="e">
        <f>IF(ISBLANK(#REF!)," ",#REF!)</f>
        <v>#REF!</v>
      </c>
      <c r="H35" s="8" t="e">
        <f>IF(ISBLANK(#REF!)," ",#REF!)</f>
        <v>#REF!</v>
      </c>
      <c r="I35" s="8" t="e">
        <f>IF(ISBLANK(#REF!)," ",#REF!)</f>
        <v>#REF!</v>
      </c>
      <c r="J35" s="8" t="e">
        <f>IF(ISBLANK(#REF!)," ",#REF!)</f>
        <v>#REF!</v>
      </c>
      <c r="K35" s="8" t="e">
        <f>IF(ISBLANK(#REF!)," ",#REF!)</f>
        <v>#REF!</v>
      </c>
      <c r="L35" s="8" t="e">
        <f>IF(ISBLANK(#REF!)," ",#REF!)</f>
        <v>#REF!</v>
      </c>
      <c r="M35" s="8" t="e">
        <f>IF(ISBLANK(#REF!)," ",#REF!)</f>
        <v>#REF!</v>
      </c>
      <c r="N35" s="8" t="e">
        <f>IF(ISBLANK(#REF!)," ",#REF!)</f>
        <v>#REF!</v>
      </c>
      <c r="O35" s="8" t="e">
        <f>IF(ISBLANK(#REF!)," ",#REF!)</f>
        <v>#REF!</v>
      </c>
      <c r="P35" s="8" t="e">
        <f>IF(ISBLANK(#REF!)," ",#REF!)</f>
        <v>#REF!</v>
      </c>
      <c r="Q35" s="8" t="e">
        <f>IF(ISBLANK(#REF!)," ",#REF!)</f>
        <v>#REF!</v>
      </c>
      <c r="R35" s="8" t="e">
        <f>IF(ISBLANK(#REF!)," ",#REF!)</f>
        <v>#REF!</v>
      </c>
      <c r="S35" s="8" t="e">
        <f>IF(ISBLANK(#REF!)," ",#REF!)</f>
        <v>#REF!</v>
      </c>
      <c r="T35" s="8" t="e">
        <f>IF(ISBLANK(#REF!)," ",#REF!)</f>
        <v>#REF!</v>
      </c>
      <c r="U35" s="8" t="e">
        <f>IF(ISBLANK(#REF!)," ",#REF!)</f>
        <v>#REF!</v>
      </c>
      <c r="V35" s="8" t="e">
        <f>IF(ISBLANK(#REF!)," ",#REF!)</f>
        <v>#REF!</v>
      </c>
      <c r="W35" s="8" t="e">
        <f>IF(ISBLANK(#REF!)," ",#REF!)</f>
        <v>#REF!</v>
      </c>
      <c r="X35" s="8" t="e">
        <f>IF(ISBLANK(#REF!)," ",#REF!)</f>
        <v>#REF!</v>
      </c>
      <c r="Y35" s="8" t="e">
        <f>IF(ISBLANK(#REF!)," ",#REF!)</f>
        <v>#REF!</v>
      </c>
      <c r="Z35" s="8" t="e">
        <f>IF(ISBLANK(#REF!)," ",#REF!)</f>
        <v>#REF!</v>
      </c>
      <c r="AA35" s="8" t="e">
        <f>IF(ISBLANK(#REF!)," ",#REF!)</f>
        <v>#REF!</v>
      </c>
      <c r="AB35" s="8" t="e">
        <f>IF(ISBLANK(#REF!)," ",#REF!)</f>
        <v>#REF!</v>
      </c>
      <c r="AC35" s="8" t="e">
        <f>IF(ISBLANK(#REF!)," ",#REF!)</f>
        <v>#REF!</v>
      </c>
    </row>
    <row r="36" spans="2:29" x14ac:dyDescent="0.6">
      <c r="B36" s="9" t="e">
        <f>IF(ISBLANK(#REF!)," ",#REF!)</f>
        <v>#REF!</v>
      </c>
      <c r="C36" s="9" t="e">
        <f>IF(ISBLANK(#REF!)," ",#REF!)</f>
        <v>#REF!</v>
      </c>
      <c r="D36" s="9" t="e">
        <f>IF(ISBLANK(#REF!)," ",#REF!)</f>
        <v>#REF!</v>
      </c>
      <c r="E36" s="9" t="e">
        <f>IF(ISBLANK(#REF!)," ",#REF!)</f>
        <v>#REF!</v>
      </c>
      <c r="F36" s="9" t="e">
        <f>IF(ISBLANK(#REF!)," ",#REF!)</f>
        <v>#REF!</v>
      </c>
      <c r="G36" s="9" t="e">
        <f>IF(ISBLANK(#REF!)," ",#REF!)</f>
        <v>#REF!</v>
      </c>
      <c r="H36" s="9" t="e">
        <f>IF(ISBLANK(#REF!)," ",#REF!)</f>
        <v>#REF!</v>
      </c>
      <c r="I36" s="9" t="e">
        <f>IF(ISBLANK(#REF!)," ",#REF!)</f>
        <v>#REF!</v>
      </c>
      <c r="J36" s="9" t="e">
        <f>IF(ISBLANK(#REF!)," ",#REF!)</f>
        <v>#REF!</v>
      </c>
      <c r="K36" s="9" t="e">
        <f>IF(ISBLANK(#REF!)," ",#REF!)</f>
        <v>#REF!</v>
      </c>
      <c r="L36" s="9" t="e">
        <f>IF(ISBLANK(#REF!)," ",#REF!)</f>
        <v>#REF!</v>
      </c>
      <c r="M36" s="9" t="e">
        <f>IF(ISBLANK(#REF!)," ",#REF!)</f>
        <v>#REF!</v>
      </c>
      <c r="N36" s="9" t="e">
        <f>IF(ISBLANK(#REF!)," ",#REF!)</f>
        <v>#REF!</v>
      </c>
      <c r="O36" s="9" t="e">
        <f>IF(ISBLANK(#REF!)," ",#REF!)</f>
        <v>#REF!</v>
      </c>
      <c r="P36" s="9" t="e">
        <f>IF(ISBLANK(#REF!)," ",#REF!)</f>
        <v>#REF!</v>
      </c>
      <c r="Q36" s="9" t="e">
        <f>IF(ISBLANK(#REF!)," ",#REF!)</f>
        <v>#REF!</v>
      </c>
      <c r="R36" s="9" t="e">
        <f>IF(ISBLANK(#REF!)," ",#REF!)</f>
        <v>#REF!</v>
      </c>
      <c r="S36" s="9" t="e">
        <f>IF(ISBLANK(#REF!)," ",#REF!)</f>
        <v>#REF!</v>
      </c>
      <c r="T36" s="9" t="e">
        <f>IF(ISBLANK(#REF!)," ",#REF!)</f>
        <v>#REF!</v>
      </c>
      <c r="U36" s="9" t="e">
        <f>IF(ISBLANK(#REF!)," ",#REF!)</f>
        <v>#REF!</v>
      </c>
      <c r="V36" s="9" t="e">
        <f>IF(ISBLANK(#REF!)," ",#REF!)</f>
        <v>#REF!</v>
      </c>
      <c r="W36" s="9" t="e">
        <f>IF(ISBLANK(#REF!)," ",#REF!)</f>
        <v>#REF!</v>
      </c>
      <c r="X36" s="9" t="e">
        <f>IF(ISBLANK(#REF!)," ",#REF!)</f>
        <v>#REF!</v>
      </c>
      <c r="Y36" s="9" t="e">
        <f>IF(ISBLANK(#REF!)," ",#REF!)</f>
        <v>#REF!</v>
      </c>
      <c r="Z36" s="9" t="e">
        <f>IF(ISBLANK(#REF!)," ",#REF!)</f>
        <v>#REF!</v>
      </c>
      <c r="AA36" s="9" t="e">
        <f>IF(ISBLANK(#REF!)," ",#REF!)</f>
        <v>#REF!</v>
      </c>
      <c r="AB36" s="9" t="e">
        <f>IF(ISBLANK(#REF!)," ",#REF!)</f>
        <v>#REF!</v>
      </c>
      <c r="AC36" s="9" t="e">
        <f>IF(ISBLANK(#REF!)," ",#REF!)</f>
        <v>#REF!</v>
      </c>
    </row>
  </sheetData>
  <sheetProtection sheet="1" objects="1" scenarios="1"/>
  <mergeCells count="7">
    <mergeCell ref="E4:AC4"/>
    <mergeCell ref="AC5:AC6"/>
    <mergeCell ref="B4:B6"/>
    <mergeCell ref="C4:C6"/>
    <mergeCell ref="D4:D6"/>
    <mergeCell ref="E5:P5"/>
    <mergeCell ref="Q5:AB5"/>
  </mergeCells>
  <phoneticPr fontId="1" type="noConversion"/>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E475F0B4-9C02-4BA4-B5DA-94F251F8F095}">
          <x14:formula1>
            <xm:f>Data!$A$5:$A$48</xm:f>
          </x14:formula1>
          <xm:sqref>B7:B36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EE16B-0E55-4DED-A40E-6BDBF717F4C2}">
  <sheetPr>
    <tabColor theme="8" tint="0.39997558519241921"/>
  </sheetPr>
  <dimension ref="B4:AC36"/>
  <sheetViews>
    <sheetView workbookViewId="0"/>
  </sheetViews>
  <sheetFormatPr baseColWidth="10" defaultColWidth="11.41796875" defaultRowHeight="15.6" x14ac:dyDescent="0.6"/>
  <cols>
    <col min="1" max="1" width="11.41796875" style="6"/>
    <col min="2" max="2" width="30.83984375" style="6" customWidth="1"/>
    <col min="3" max="3" width="21.15625" style="6" customWidth="1"/>
    <col min="4" max="4" width="32.83984375" style="6" customWidth="1"/>
    <col min="5" max="28" width="13.83984375" style="6" customWidth="1"/>
    <col min="29" max="29" width="11.41796875" style="6" customWidth="1"/>
    <col min="30" max="16384" width="11.41796875" style="6"/>
  </cols>
  <sheetData>
    <row r="4" spans="2:29" ht="30" customHeight="1" x14ac:dyDescent="0.6">
      <c r="B4" s="210" t="s">
        <v>0</v>
      </c>
      <c r="C4" s="210" t="s">
        <v>1</v>
      </c>
      <c r="D4" s="210" t="s">
        <v>2</v>
      </c>
      <c r="E4" s="206" t="s">
        <v>18</v>
      </c>
      <c r="F4" s="207"/>
      <c r="G4" s="207"/>
      <c r="H4" s="207"/>
      <c r="I4" s="207"/>
      <c r="J4" s="207"/>
      <c r="K4" s="207"/>
      <c r="L4" s="207"/>
      <c r="M4" s="207"/>
      <c r="N4" s="207"/>
      <c r="O4" s="207"/>
      <c r="P4" s="207"/>
      <c r="Q4" s="207"/>
      <c r="R4" s="207"/>
      <c r="S4" s="207"/>
      <c r="T4" s="207"/>
      <c r="U4" s="207"/>
      <c r="V4" s="207"/>
      <c r="W4" s="207"/>
      <c r="X4" s="207"/>
      <c r="Y4" s="207"/>
      <c r="Z4" s="207"/>
      <c r="AA4" s="207"/>
      <c r="AB4" s="207"/>
      <c r="AC4" s="208"/>
    </row>
    <row r="5" spans="2:29" x14ac:dyDescent="0.6">
      <c r="B5" s="211"/>
      <c r="C5" s="211"/>
      <c r="D5" s="211"/>
      <c r="E5" s="212" t="s">
        <v>4</v>
      </c>
      <c r="F5" s="213"/>
      <c r="G5" s="213"/>
      <c r="H5" s="213"/>
      <c r="I5" s="213"/>
      <c r="J5" s="213"/>
      <c r="K5" s="213"/>
      <c r="L5" s="213"/>
      <c r="M5" s="213"/>
      <c r="N5" s="213"/>
      <c r="O5" s="213"/>
      <c r="P5" s="214"/>
      <c r="Q5" s="213" t="s">
        <v>5</v>
      </c>
      <c r="R5" s="213"/>
      <c r="S5" s="213"/>
      <c r="T5" s="213"/>
      <c r="U5" s="213"/>
      <c r="V5" s="213"/>
      <c r="W5" s="213"/>
      <c r="X5" s="213"/>
      <c r="Y5" s="213"/>
      <c r="Z5" s="213"/>
      <c r="AA5" s="213"/>
      <c r="AB5" s="214"/>
      <c r="AC5" s="209"/>
    </row>
    <row r="6" spans="2:29" x14ac:dyDescent="0.6">
      <c r="B6" s="211"/>
      <c r="C6" s="211"/>
      <c r="D6" s="211"/>
      <c r="E6" s="7" t="s">
        <v>6</v>
      </c>
      <c r="F6" s="7" t="s">
        <v>7</v>
      </c>
      <c r="G6" s="7" t="s">
        <v>8</v>
      </c>
      <c r="H6" s="7" t="s">
        <v>9</v>
      </c>
      <c r="I6" s="7" t="s">
        <v>10</v>
      </c>
      <c r="J6" s="7" t="s">
        <v>11</v>
      </c>
      <c r="K6" s="7" t="s">
        <v>12</v>
      </c>
      <c r="L6" s="7" t="s">
        <v>13</v>
      </c>
      <c r="M6" s="7" t="s">
        <v>14</v>
      </c>
      <c r="N6" s="7" t="s">
        <v>15</v>
      </c>
      <c r="O6" s="7" t="s">
        <v>16</v>
      </c>
      <c r="P6" s="7" t="s">
        <v>17</v>
      </c>
      <c r="Q6" s="7" t="s">
        <v>6</v>
      </c>
      <c r="R6" s="7" t="s">
        <v>7</v>
      </c>
      <c r="S6" s="7" t="s">
        <v>8</v>
      </c>
      <c r="T6" s="7" t="s">
        <v>9</v>
      </c>
      <c r="U6" s="7" t="s">
        <v>10</v>
      </c>
      <c r="V6" s="7" t="s">
        <v>11</v>
      </c>
      <c r="W6" s="7" t="s">
        <v>12</v>
      </c>
      <c r="X6" s="7" t="s">
        <v>13</v>
      </c>
      <c r="Y6" s="7" t="s">
        <v>14</v>
      </c>
      <c r="Z6" s="7" t="s">
        <v>15</v>
      </c>
      <c r="AA6" s="7" t="s">
        <v>16</v>
      </c>
      <c r="AB6" s="7" t="s">
        <v>17</v>
      </c>
      <c r="AC6" s="209"/>
    </row>
    <row r="7" spans="2:29" x14ac:dyDescent="0.6">
      <c r="B7" s="8" t="e">
        <f>IF(ISBLANK(#REF!)," ",#REF!)</f>
        <v>#REF!</v>
      </c>
      <c r="C7" s="8" t="e">
        <f>IF(ISBLANK(#REF!)," ",#REF!)</f>
        <v>#REF!</v>
      </c>
      <c r="D7" s="8" t="e">
        <f>IF(ISBLANK(#REF!)," ",#REF!)</f>
        <v>#REF!</v>
      </c>
      <c r="E7" s="8" t="e">
        <f>IF(ISBLANK(#REF!)," ",#REF!)</f>
        <v>#REF!</v>
      </c>
      <c r="F7" s="8" t="e">
        <f>IF(ISBLANK(#REF!)," ",#REF!)</f>
        <v>#REF!</v>
      </c>
      <c r="G7" s="8" t="e">
        <f>IF(ISBLANK(#REF!)," ",#REF!)</f>
        <v>#REF!</v>
      </c>
      <c r="H7" s="8" t="e">
        <f>IF(ISBLANK(#REF!)," ",#REF!)</f>
        <v>#REF!</v>
      </c>
      <c r="I7" s="8" t="e">
        <f>IF(ISBLANK(#REF!)," ",#REF!)</f>
        <v>#REF!</v>
      </c>
      <c r="J7" s="8" t="e">
        <f>IF(ISBLANK(#REF!)," ",#REF!)</f>
        <v>#REF!</v>
      </c>
      <c r="K7" s="8" t="e">
        <f>IF(ISBLANK(#REF!)," ",#REF!)</f>
        <v>#REF!</v>
      </c>
      <c r="L7" s="8" t="e">
        <f>IF(ISBLANK(#REF!)," ",#REF!)</f>
        <v>#REF!</v>
      </c>
      <c r="M7" s="8" t="e">
        <f>IF(ISBLANK(#REF!)," ",#REF!)</f>
        <v>#REF!</v>
      </c>
      <c r="N7" s="8" t="e">
        <f>IF(ISBLANK(#REF!)," ",#REF!)</f>
        <v>#REF!</v>
      </c>
      <c r="O7" s="8" t="e">
        <f>IF(ISBLANK(#REF!)," ",#REF!)</f>
        <v>#REF!</v>
      </c>
      <c r="P7" s="8" t="e">
        <f>IF(ISBLANK(#REF!)," ",#REF!)</f>
        <v>#REF!</v>
      </c>
      <c r="Q7" s="8" t="e">
        <f>IF(ISBLANK(#REF!)," ",#REF!)</f>
        <v>#REF!</v>
      </c>
      <c r="R7" s="8" t="e">
        <f>IF(ISBLANK(#REF!)," ",#REF!)</f>
        <v>#REF!</v>
      </c>
      <c r="S7" s="8" t="e">
        <f>IF(ISBLANK(#REF!)," ",#REF!)</f>
        <v>#REF!</v>
      </c>
      <c r="T7" s="8" t="e">
        <f>IF(ISBLANK(#REF!)," ",#REF!)</f>
        <v>#REF!</v>
      </c>
      <c r="U7" s="8" t="e">
        <f>IF(ISBLANK(#REF!)," ",#REF!)</f>
        <v>#REF!</v>
      </c>
      <c r="V7" s="8" t="e">
        <f>IF(ISBLANK(#REF!)," ",#REF!)</f>
        <v>#REF!</v>
      </c>
      <c r="W7" s="8" t="e">
        <f>IF(ISBLANK(#REF!)," ",#REF!)</f>
        <v>#REF!</v>
      </c>
      <c r="X7" s="8" t="e">
        <f>IF(ISBLANK(#REF!)," ",#REF!)</f>
        <v>#REF!</v>
      </c>
      <c r="Y7" s="8" t="e">
        <f>IF(ISBLANK(#REF!)," ",#REF!)</f>
        <v>#REF!</v>
      </c>
      <c r="Z7" s="8" t="e">
        <f>IF(ISBLANK(#REF!)," ",#REF!)</f>
        <v>#REF!</v>
      </c>
      <c r="AA7" s="8" t="e">
        <f>IF(ISBLANK(#REF!)," ",#REF!)</f>
        <v>#REF!</v>
      </c>
      <c r="AB7" s="8" t="e">
        <f>IF(ISBLANK(#REF!)," ",#REF!)</f>
        <v>#REF!</v>
      </c>
      <c r="AC7" s="8" t="e">
        <f>IF(ISBLANK(#REF!)," ",#REF!)</f>
        <v>#REF!</v>
      </c>
    </row>
    <row r="8" spans="2:29" x14ac:dyDescent="0.6">
      <c r="B8" s="9" t="e">
        <f>IF(ISBLANK(#REF!)," ",#REF!)</f>
        <v>#REF!</v>
      </c>
      <c r="C8" s="9" t="e">
        <f>IF(ISBLANK(#REF!)," ",#REF!)</f>
        <v>#REF!</v>
      </c>
      <c r="D8" s="9" t="e">
        <f>IF(ISBLANK(#REF!)," ",#REF!)</f>
        <v>#REF!</v>
      </c>
      <c r="E8" s="9" t="e">
        <f>IF(ISBLANK(#REF!)," ",#REF!)</f>
        <v>#REF!</v>
      </c>
      <c r="F8" s="9" t="e">
        <f>IF(ISBLANK(#REF!)," ",#REF!)</f>
        <v>#REF!</v>
      </c>
      <c r="G8" s="9" t="e">
        <f>IF(ISBLANK(#REF!)," ",#REF!)</f>
        <v>#REF!</v>
      </c>
      <c r="H8" s="9" t="e">
        <f>IF(ISBLANK(#REF!)," ",#REF!)</f>
        <v>#REF!</v>
      </c>
      <c r="I8" s="9" t="e">
        <f>IF(ISBLANK(#REF!)," ",#REF!)</f>
        <v>#REF!</v>
      </c>
      <c r="J8" s="9" t="e">
        <f>IF(ISBLANK(#REF!)," ",#REF!)</f>
        <v>#REF!</v>
      </c>
      <c r="K8" s="9" t="e">
        <f>IF(ISBLANK(#REF!)," ",#REF!)</f>
        <v>#REF!</v>
      </c>
      <c r="L8" s="9" t="e">
        <f>IF(ISBLANK(#REF!)," ",#REF!)</f>
        <v>#REF!</v>
      </c>
      <c r="M8" s="9" t="e">
        <f>IF(ISBLANK(#REF!)," ",#REF!)</f>
        <v>#REF!</v>
      </c>
      <c r="N8" s="9" t="e">
        <f>IF(ISBLANK(#REF!)," ",#REF!)</f>
        <v>#REF!</v>
      </c>
      <c r="O8" s="9" t="e">
        <f>IF(ISBLANK(#REF!)," ",#REF!)</f>
        <v>#REF!</v>
      </c>
      <c r="P8" s="9" t="e">
        <f>IF(ISBLANK(#REF!)," ",#REF!)</f>
        <v>#REF!</v>
      </c>
      <c r="Q8" s="9" t="e">
        <f>IF(ISBLANK(#REF!)," ",#REF!)</f>
        <v>#REF!</v>
      </c>
      <c r="R8" s="9" t="e">
        <f>IF(ISBLANK(#REF!)," ",#REF!)</f>
        <v>#REF!</v>
      </c>
      <c r="S8" s="9" t="e">
        <f>IF(ISBLANK(#REF!)," ",#REF!)</f>
        <v>#REF!</v>
      </c>
      <c r="T8" s="9" t="e">
        <f>IF(ISBLANK(#REF!)," ",#REF!)</f>
        <v>#REF!</v>
      </c>
      <c r="U8" s="9" t="e">
        <f>IF(ISBLANK(#REF!)," ",#REF!)</f>
        <v>#REF!</v>
      </c>
      <c r="V8" s="9" t="e">
        <f>IF(ISBLANK(#REF!)," ",#REF!)</f>
        <v>#REF!</v>
      </c>
      <c r="W8" s="9" t="e">
        <f>IF(ISBLANK(#REF!)," ",#REF!)</f>
        <v>#REF!</v>
      </c>
      <c r="X8" s="9" t="e">
        <f>IF(ISBLANK(#REF!)," ",#REF!)</f>
        <v>#REF!</v>
      </c>
      <c r="Y8" s="9" t="e">
        <f>IF(ISBLANK(#REF!)," ",#REF!)</f>
        <v>#REF!</v>
      </c>
      <c r="Z8" s="9" t="e">
        <f>IF(ISBLANK(#REF!)," ",#REF!)</f>
        <v>#REF!</v>
      </c>
      <c r="AA8" s="9" t="e">
        <f>IF(ISBLANK(#REF!)," ",#REF!)</f>
        <v>#REF!</v>
      </c>
      <c r="AB8" s="9" t="e">
        <f>IF(ISBLANK(#REF!)," ",#REF!)</f>
        <v>#REF!</v>
      </c>
      <c r="AC8" s="9" t="e">
        <f>IF(ISBLANK(#REF!)," ",#REF!)</f>
        <v>#REF!</v>
      </c>
    </row>
    <row r="9" spans="2:29" x14ac:dyDescent="0.6">
      <c r="B9" s="8" t="e">
        <f>IF(ISBLANK(#REF!)," ",#REF!)</f>
        <v>#REF!</v>
      </c>
      <c r="C9" s="8" t="e">
        <f>IF(ISBLANK(#REF!)," ",#REF!)</f>
        <v>#REF!</v>
      </c>
      <c r="D9" s="8" t="e">
        <f>IF(ISBLANK(#REF!)," ",#REF!)</f>
        <v>#REF!</v>
      </c>
      <c r="E9" s="8" t="e">
        <f>IF(ISBLANK(#REF!)," ",#REF!)</f>
        <v>#REF!</v>
      </c>
      <c r="F9" s="8" t="e">
        <f>IF(ISBLANK(#REF!)," ",#REF!)</f>
        <v>#REF!</v>
      </c>
      <c r="G9" s="8" t="e">
        <f>IF(ISBLANK(#REF!)," ",#REF!)</f>
        <v>#REF!</v>
      </c>
      <c r="H9" s="8" t="e">
        <f>IF(ISBLANK(#REF!)," ",#REF!)</f>
        <v>#REF!</v>
      </c>
      <c r="I9" s="8" t="e">
        <f>IF(ISBLANK(#REF!)," ",#REF!)</f>
        <v>#REF!</v>
      </c>
      <c r="J9" s="8" t="e">
        <f>IF(ISBLANK(#REF!)," ",#REF!)</f>
        <v>#REF!</v>
      </c>
      <c r="K9" s="8" t="e">
        <f>IF(ISBLANK(#REF!)," ",#REF!)</f>
        <v>#REF!</v>
      </c>
      <c r="L9" s="8" t="e">
        <f>IF(ISBLANK(#REF!)," ",#REF!)</f>
        <v>#REF!</v>
      </c>
      <c r="M9" s="8" t="e">
        <f>IF(ISBLANK(#REF!)," ",#REF!)</f>
        <v>#REF!</v>
      </c>
      <c r="N9" s="8" t="e">
        <f>IF(ISBLANK(#REF!)," ",#REF!)</f>
        <v>#REF!</v>
      </c>
      <c r="O9" s="8" t="e">
        <f>IF(ISBLANK(#REF!)," ",#REF!)</f>
        <v>#REF!</v>
      </c>
      <c r="P9" s="8" t="e">
        <f>IF(ISBLANK(#REF!)," ",#REF!)</f>
        <v>#REF!</v>
      </c>
      <c r="Q9" s="8" t="e">
        <f>IF(ISBLANK(#REF!)," ",#REF!)</f>
        <v>#REF!</v>
      </c>
      <c r="R9" s="8" t="e">
        <f>IF(ISBLANK(#REF!)," ",#REF!)</f>
        <v>#REF!</v>
      </c>
      <c r="S9" s="8" t="e">
        <f>IF(ISBLANK(#REF!)," ",#REF!)</f>
        <v>#REF!</v>
      </c>
      <c r="T9" s="8" t="e">
        <f>IF(ISBLANK(#REF!)," ",#REF!)</f>
        <v>#REF!</v>
      </c>
      <c r="U9" s="8" t="e">
        <f>IF(ISBLANK(#REF!)," ",#REF!)</f>
        <v>#REF!</v>
      </c>
      <c r="V9" s="8" t="e">
        <f>IF(ISBLANK(#REF!)," ",#REF!)</f>
        <v>#REF!</v>
      </c>
      <c r="W9" s="8" t="e">
        <f>IF(ISBLANK(#REF!)," ",#REF!)</f>
        <v>#REF!</v>
      </c>
      <c r="X9" s="8" t="e">
        <f>IF(ISBLANK(#REF!)," ",#REF!)</f>
        <v>#REF!</v>
      </c>
      <c r="Y9" s="8" t="e">
        <f>IF(ISBLANK(#REF!)," ",#REF!)</f>
        <v>#REF!</v>
      </c>
      <c r="Z9" s="8" t="e">
        <f>IF(ISBLANK(#REF!)," ",#REF!)</f>
        <v>#REF!</v>
      </c>
      <c r="AA9" s="8" t="e">
        <f>IF(ISBLANK(#REF!)," ",#REF!)</f>
        <v>#REF!</v>
      </c>
      <c r="AB9" s="8" t="e">
        <f>IF(ISBLANK(#REF!)," ",#REF!)</f>
        <v>#REF!</v>
      </c>
      <c r="AC9" s="8" t="e">
        <f>IF(ISBLANK(#REF!)," ",#REF!)</f>
        <v>#REF!</v>
      </c>
    </row>
    <row r="10" spans="2:29" x14ac:dyDescent="0.6">
      <c r="B10" s="9" t="e">
        <f>IF(ISBLANK(#REF!)," ",#REF!)</f>
        <v>#REF!</v>
      </c>
      <c r="C10" s="9" t="e">
        <f>IF(ISBLANK(#REF!)," ",#REF!)</f>
        <v>#REF!</v>
      </c>
      <c r="D10" s="9" t="e">
        <f>IF(ISBLANK(#REF!)," ",#REF!)</f>
        <v>#REF!</v>
      </c>
      <c r="E10" s="9" t="e">
        <f>IF(ISBLANK(#REF!)," ",#REF!)</f>
        <v>#REF!</v>
      </c>
      <c r="F10" s="9" t="e">
        <f>IF(ISBLANK(#REF!)," ",#REF!)</f>
        <v>#REF!</v>
      </c>
      <c r="G10" s="9" t="e">
        <f>IF(ISBLANK(#REF!)," ",#REF!)</f>
        <v>#REF!</v>
      </c>
      <c r="H10" s="9" t="e">
        <f>IF(ISBLANK(#REF!)," ",#REF!)</f>
        <v>#REF!</v>
      </c>
      <c r="I10" s="9" t="e">
        <f>IF(ISBLANK(#REF!)," ",#REF!)</f>
        <v>#REF!</v>
      </c>
      <c r="J10" s="9" t="e">
        <f>IF(ISBLANK(#REF!)," ",#REF!)</f>
        <v>#REF!</v>
      </c>
      <c r="K10" s="9" t="e">
        <f>IF(ISBLANK(#REF!)," ",#REF!)</f>
        <v>#REF!</v>
      </c>
      <c r="L10" s="9" t="e">
        <f>IF(ISBLANK(#REF!)," ",#REF!)</f>
        <v>#REF!</v>
      </c>
      <c r="M10" s="9" t="e">
        <f>IF(ISBLANK(#REF!)," ",#REF!)</f>
        <v>#REF!</v>
      </c>
      <c r="N10" s="9" t="e">
        <f>IF(ISBLANK(#REF!)," ",#REF!)</f>
        <v>#REF!</v>
      </c>
      <c r="O10" s="9" t="e">
        <f>IF(ISBLANK(#REF!)," ",#REF!)</f>
        <v>#REF!</v>
      </c>
      <c r="P10" s="9" t="e">
        <f>IF(ISBLANK(#REF!)," ",#REF!)</f>
        <v>#REF!</v>
      </c>
      <c r="Q10" s="9" t="e">
        <f>IF(ISBLANK(#REF!)," ",#REF!)</f>
        <v>#REF!</v>
      </c>
      <c r="R10" s="9" t="e">
        <f>IF(ISBLANK(#REF!)," ",#REF!)</f>
        <v>#REF!</v>
      </c>
      <c r="S10" s="9" t="e">
        <f>IF(ISBLANK(#REF!)," ",#REF!)</f>
        <v>#REF!</v>
      </c>
      <c r="T10" s="9" t="e">
        <f>IF(ISBLANK(#REF!)," ",#REF!)</f>
        <v>#REF!</v>
      </c>
      <c r="U10" s="9" t="e">
        <f>IF(ISBLANK(#REF!)," ",#REF!)</f>
        <v>#REF!</v>
      </c>
      <c r="V10" s="9" t="e">
        <f>IF(ISBLANK(#REF!)," ",#REF!)</f>
        <v>#REF!</v>
      </c>
      <c r="W10" s="9" t="e">
        <f>IF(ISBLANK(#REF!)," ",#REF!)</f>
        <v>#REF!</v>
      </c>
      <c r="X10" s="9" t="e">
        <f>IF(ISBLANK(#REF!)," ",#REF!)</f>
        <v>#REF!</v>
      </c>
      <c r="Y10" s="9" t="e">
        <f>IF(ISBLANK(#REF!)," ",#REF!)</f>
        <v>#REF!</v>
      </c>
      <c r="Z10" s="9" t="e">
        <f>IF(ISBLANK(#REF!)," ",#REF!)</f>
        <v>#REF!</v>
      </c>
      <c r="AA10" s="9" t="e">
        <f>IF(ISBLANK(#REF!)," ",#REF!)</f>
        <v>#REF!</v>
      </c>
      <c r="AB10" s="9" t="e">
        <f>IF(ISBLANK(#REF!)," ",#REF!)</f>
        <v>#REF!</v>
      </c>
      <c r="AC10" s="9" t="e">
        <f>IF(ISBLANK(#REF!)," ",#REF!)</f>
        <v>#REF!</v>
      </c>
    </row>
    <row r="11" spans="2:29" x14ac:dyDescent="0.6">
      <c r="B11" s="8" t="e">
        <f>IF(ISBLANK(#REF!)," ",#REF!)</f>
        <v>#REF!</v>
      </c>
      <c r="C11" s="8" t="e">
        <f>IF(ISBLANK(#REF!)," ",#REF!)</f>
        <v>#REF!</v>
      </c>
      <c r="D11" s="8" t="e">
        <f>IF(ISBLANK(#REF!)," ",#REF!)</f>
        <v>#REF!</v>
      </c>
      <c r="E11" s="8" t="e">
        <f>IF(ISBLANK(#REF!)," ",#REF!)</f>
        <v>#REF!</v>
      </c>
      <c r="F11" s="8" t="e">
        <f>IF(ISBLANK(#REF!)," ",#REF!)</f>
        <v>#REF!</v>
      </c>
      <c r="G11" s="8" t="e">
        <f>IF(ISBLANK(#REF!)," ",#REF!)</f>
        <v>#REF!</v>
      </c>
      <c r="H11" s="8" t="e">
        <f>IF(ISBLANK(#REF!)," ",#REF!)</f>
        <v>#REF!</v>
      </c>
      <c r="I11" s="8" t="e">
        <f>IF(ISBLANK(#REF!)," ",#REF!)</f>
        <v>#REF!</v>
      </c>
      <c r="J11" s="8" t="e">
        <f>IF(ISBLANK(#REF!)," ",#REF!)</f>
        <v>#REF!</v>
      </c>
      <c r="K11" s="8" t="e">
        <f>IF(ISBLANK(#REF!)," ",#REF!)</f>
        <v>#REF!</v>
      </c>
      <c r="L11" s="8" t="e">
        <f>IF(ISBLANK(#REF!)," ",#REF!)</f>
        <v>#REF!</v>
      </c>
      <c r="M11" s="8" t="e">
        <f>IF(ISBLANK(#REF!)," ",#REF!)</f>
        <v>#REF!</v>
      </c>
      <c r="N11" s="8" t="e">
        <f>IF(ISBLANK(#REF!)," ",#REF!)</f>
        <v>#REF!</v>
      </c>
      <c r="O11" s="8" t="e">
        <f>IF(ISBLANK(#REF!)," ",#REF!)</f>
        <v>#REF!</v>
      </c>
      <c r="P11" s="8" t="e">
        <f>IF(ISBLANK(#REF!)," ",#REF!)</f>
        <v>#REF!</v>
      </c>
      <c r="Q11" s="8" t="e">
        <f>IF(ISBLANK(#REF!)," ",#REF!)</f>
        <v>#REF!</v>
      </c>
      <c r="R11" s="8" t="e">
        <f>IF(ISBLANK(#REF!)," ",#REF!)</f>
        <v>#REF!</v>
      </c>
      <c r="S11" s="8" t="e">
        <f>IF(ISBLANK(#REF!)," ",#REF!)</f>
        <v>#REF!</v>
      </c>
      <c r="T11" s="8" t="e">
        <f>IF(ISBLANK(#REF!)," ",#REF!)</f>
        <v>#REF!</v>
      </c>
      <c r="U11" s="8" t="e">
        <f>IF(ISBLANK(#REF!)," ",#REF!)</f>
        <v>#REF!</v>
      </c>
      <c r="V11" s="8" t="e">
        <f>IF(ISBLANK(#REF!)," ",#REF!)</f>
        <v>#REF!</v>
      </c>
      <c r="W11" s="8" t="e">
        <f>IF(ISBLANK(#REF!)," ",#REF!)</f>
        <v>#REF!</v>
      </c>
      <c r="X11" s="8" t="e">
        <f>IF(ISBLANK(#REF!)," ",#REF!)</f>
        <v>#REF!</v>
      </c>
      <c r="Y11" s="8" t="e">
        <f>IF(ISBLANK(#REF!)," ",#REF!)</f>
        <v>#REF!</v>
      </c>
      <c r="Z11" s="8" t="e">
        <f>IF(ISBLANK(#REF!)," ",#REF!)</f>
        <v>#REF!</v>
      </c>
      <c r="AA11" s="8" t="e">
        <f>IF(ISBLANK(#REF!)," ",#REF!)</f>
        <v>#REF!</v>
      </c>
      <c r="AB11" s="8" t="e">
        <f>IF(ISBLANK(#REF!)," ",#REF!)</f>
        <v>#REF!</v>
      </c>
      <c r="AC11" s="8" t="e">
        <f>IF(ISBLANK(#REF!)," ",#REF!)</f>
        <v>#REF!</v>
      </c>
    </row>
    <row r="12" spans="2:29" x14ac:dyDescent="0.6">
      <c r="B12" s="9" t="e">
        <f>IF(ISBLANK(#REF!)," ",#REF!)</f>
        <v>#REF!</v>
      </c>
      <c r="C12" s="9" t="e">
        <f>IF(ISBLANK(#REF!)," ",#REF!)</f>
        <v>#REF!</v>
      </c>
      <c r="D12" s="9" t="e">
        <f>IF(ISBLANK(#REF!)," ",#REF!)</f>
        <v>#REF!</v>
      </c>
      <c r="E12" s="9" t="e">
        <f>IF(ISBLANK(#REF!)," ",#REF!)</f>
        <v>#REF!</v>
      </c>
      <c r="F12" s="9" t="e">
        <f>IF(ISBLANK(#REF!)," ",#REF!)</f>
        <v>#REF!</v>
      </c>
      <c r="G12" s="9" t="e">
        <f>IF(ISBLANK(#REF!)," ",#REF!)</f>
        <v>#REF!</v>
      </c>
      <c r="H12" s="9" t="e">
        <f>IF(ISBLANK(#REF!)," ",#REF!)</f>
        <v>#REF!</v>
      </c>
      <c r="I12" s="9" t="e">
        <f>IF(ISBLANK(#REF!)," ",#REF!)</f>
        <v>#REF!</v>
      </c>
      <c r="J12" s="9" t="e">
        <f>IF(ISBLANK(#REF!)," ",#REF!)</f>
        <v>#REF!</v>
      </c>
      <c r="K12" s="9" t="e">
        <f>IF(ISBLANK(#REF!)," ",#REF!)</f>
        <v>#REF!</v>
      </c>
      <c r="L12" s="9" t="e">
        <f>IF(ISBLANK(#REF!)," ",#REF!)</f>
        <v>#REF!</v>
      </c>
      <c r="M12" s="9" t="e">
        <f>IF(ISBLANK(#REF!)," ",#REF!)</f>
        <v>#REF!</v>
      </c>
      <c r="N12" s="9" t="e">
        <f>IF(ISBLANK(#REF!)," ",#REF!)</f>
        <v>#REF!</v>
      </c>
      <c r="O12" s="9" t="e">
        <f>IF(ISBLANK(#REF!)," ",#REF!)</f>
        <v>#REF!</v>
      </c>
      <c r="P12" s="9" t="e">
        <f>IF(ISBLANK(#REF!)," ",#REF!)</f>
        <v>#REF!</v>
      </c>
      <c r="Q12" s="9" t="e">
        <f>IF(ISBLANK(#REF!)," ",#REF!)</f>
        <v>#REF!</v>
      </c>
      <c r="R12" s="9" t="e">
        <f>IF(ISBLANK(#REF!)," ",#REF!)</f>
        <v>#REF!</v>
      </c>
      <c r="S12" s="9" t="e">
        <f>IF(ISBLANK(#REF!)," ",#REF!)</f>
        <v>#REF!</v>
      </c>
      <c r="T12" s="9" t="e">
        <f>IF(ISBLANK(#REF!)," ",#REF!)</f>
        <v>#REF!</v>
      </c>
      <c r="U12" s="9" t="e">
        <f>IF(ISBLANK(#REF!)," ",#REF!)</f>
        <v>#REF!</v>
      </c>
      <c r="V12" s="9" t="e">
        <f>IF(ISBLANK(#REF!)," ",#REF!)</f>
        <v>#REF!</v>
      </c>
      <c r="W12" s="9" t="e">
        <f>IF(ISBLANK(#REF!)," ",#REF!)</f>
        <v>#REF!</v>
      </c>
      <c r="X12" s="9" t="e">
        <f>IF(ISBLANK(#REF!)," ",#REF!)</f>
        <v>#REF!</v>
      </c>
      <c r="Y12" s="9" t="e">
        <f>IF(ISBLANK(#REF!)," ",#REF!)</f>
        <v>#REF!</v>
      </c>
      <c r="Z12" s="9" t="e">
        <f>IF(ISBLANK(#REF!)," ",#REF!)</f>
        <v>#REF!</v>
      </c>
      <c r="AA12" s="9" t="e">
        <f>IF(ISBLANK(#REF!)," ",#REF!)</f>
        <v>#REF!</v>
      </c>
      <c r="AB12" s="9" t="e">
        <f>IF(ISBLANK(#REF!)," ",#REF!)</f>
        <v>#REF!</v>
      </c>
      <c r="AC12" s="9" t="e">
        <f>IF(ISBLANK(#REF!)," ",#REF!)</f>
        <v>#REF!</v>
      </c>
    </row>
    <row r="13" spans="2:29" x14ac:dyDescent="0.6">
      <c r="B13" s="8" t="e">
        <f>IF(ISBLANK(#REF!)," ",#REF!)</f>
        <v>#REF!</v>
      </c>
      <c r="C13" s="8" t="e">
        <f>IF(ISBLANK(#REF!)," ",#REF!)</f>
        <v>#REF!</v>
      </c>
      <c r="D13" s="8" t="e">
        <f>IF(ISBLANK(#REF!)," ",#REF!)</f>
        <v>#REF!</v>
      </c>
      <c r="E13" s="8" t="e">
        <f>IF(ISBLANK(#REF!)," ",#REF!)</f>
        <v>#REF!</v>
      </c>
      <c r="F13" s="8" t="e">
        <f>IF(ISBLANK(#REF!)," ",#REF!)</f>
        <v>#REF!</v>
      </c>
      <c r="G13" s="8" t="e">
        <f>IF(ISBLANK(#REF!)," ",#REF!)</f>
        <v>#REF!</v>
      </c>
      <c r="H13" s="8" t="e">
        <f>IF(ISBLANK(#REF!)," ",#REF!)</f>
        <v>#REF!</v>
      </c>
      <c r="I13" s="8" t="e">
        <f>IF(ISBLANK(#REF!)," ",#REF!)</f>
        <v>#REF!</v>
      </c>
      <c r="J13" s="8" t="e">
        <f>IF(ISBLANK(#REF!)," ",#REF!)</f>
        <v>#REF!</v>
      </c>
      <c r="K13" s="8" t="e">
        <f>IF(ISBLANK(#REF!)," ",#REF!)</f>
        <v>#REF!</v>
      </c>
      <c r="L13" s="8" t="e">
        <f>IF(ISBLANK(#REF!)," ",#REF!)</f>
        <v>#REF!</v>
      </c>
      <c r="M13" s="8" t="e">
        <f>IF(ISBLANK(#REF!)," ",#REF!)</f>
        <v>#REF!</v>
      </c>
      <c r="N13" s="8" t="e">
        <f>IF(ISBLANK(#REF!)," ",#REF!)</f>
        <v>#REF!</v>
      </c>
      <c r="O13" s="8" t="e">
        <f>IF(ISBLANK(#REF!)," ",#REF!)</f>
        <v>#REF!</v>
      </c>
      <c r="P13" s="8" t="e">
        <f>IF(ISBLANK(#REF!)," ",#REF!)</f>
        <v>#REF!</v>
      </c>
      <c r="Q13" s="8" t="e">
        <f>IF(ISBLANK(#REF!)," ",#REF!)</f>
        <v>#REF!</v>
      </c>
      <c r="R13" s="8" t="e">
        <f>IF(ISBLANK(#REF!)," ",#REF!)</f>
        <v>#REF!</v>
      </c>
      <c r="S13" s="8" t="e">
        <f>IF(ISBLANK(#REF!)," ",#REF!)</f>
        <v>#REF!</v>
      </c>
      <c r="T13" s="8" t="e">
        <f>IF(ISBLANK(#REF!)," ",#REF!)</f>
        <v>#REF!</v>
      </c>
      <c r="U13" s="8" t="e">
        <f>IF(ISBLANK(#REF!)," ",#REF!)</f>
        <v>#REF!</v>
      </c>
      <c r="V13" s="8" t="e">
        <f>IF(ISBLANK(#REF!)," ",#REF!)</f>
        <v>#REF!</v>
      </c>
      <c r="W13" s="8" t="e">
        <f>IF(ISBLANK(#REF!)," ",#REF!)</f>
        <v>#REF!</v>
      </c>
      <c r="X13" s="8" t="e">
        <f>IF(ISBLANK(#REF!)," ",#REF!)</f>
        <v>#REF!</v>
      </c>
      <c r="Y13" s="8" t="e">
        <f>IF(ISBLANK(#REF!)," ",#REF!)</f>
        <v>#REF!</v>
      </c>
      <c r="Z13" s="8" t="e">
        <f>IF(ISBLANK(#REF!)," ",#REF!)</f>
        <v>#REF!</v>
      </c>
      <c r="AA13" s="8" t="e">
        <f>IF(ISBLANK(#REF!)," ",#REF!)</f>
        <v>#REF!</v>
      </c>
      <c r="AB13" s="8" t="e">
        <f>IF(ISBLANK(#REF!)," ",#REF!)</f>
        <v>#REF!</v>
      </c>
      <c r="AC13" s="8" t="e">
        <f>IF(ISBLANK(#REF!)," ",#REF!)</f>
        <v>#REF!</v>
      </c>
    </row>
    <row r="14" spans="2:29" x14ac:dyDescent="0.6">
      <c r="B14" s="9" t="e">
        <f>IF(ISBLANK(#REF!)," ",#REF!)</f>
        <v>#REF!</v>
      </c>
      <c r="C14" s="9" t="e">
        <f>IF(ISBLANK(#REF!)," ",#REF!)</f>
        <v>#REF!</v>
      </c>
      <c r="D14" s="9" t="e">
        <f>IF(ISBLANK(#REF!)," ",#REF!)</f>
        <v>#REF!</v>
      </c>
      <c r="E14" s="9" t="e">
        <f>IF(ISBLANK(#REF!)," ",#REF!)</f>
        <v>#REF!</v>
      </c>
      <c r="F14" s="9" t="e">
        <f>IF(ISBLANK(#REF!)," ",#REF!)</f>
        <v>#REF!</v>
      </c>
      <c r="G14" s="9" t="e">
        <f>IF(ISBLANK(#REF!)," ",#REF!)</f>
        <v>#REF!</v>
      </c>
      <c r="H14" s="9" t="e">
        <f>IF(ISBLANK(#REF!)," ",#REF!)</f>
        <v>#REF!</v>
      </c>
      <c r="I14" s="9" t="e">
        <f>IF(ISBLANK(#REF!)," ",#REF!)</f>
        <v>#REF!</v>
      </c>
      <c r="J14" s="9" t="e">
        <f>IF(ISBLANK(#REF!)," ",#REF!)</f>
        <v>#REF!</v>
      </c>
      <c r="K14" s="9" t="e">
        <f>IF(ISBLANK(#REF!)," ",#REF!)</f>
        <v>#REF!</v>
      </c>
      <c r="L14" s="9" t="e">
        <f>IF(ISBLANK(#REF!)," ",#REF!)</f>
        <v>#REF!</v>
      </c>
      <c r="M14" s="9" t="e">
        <f>IF(ISBLANK(#REF!)," ",#REF!)</f>
        <v>#REF!</v>
      </c>
      <c r="N14" s="9" t="e">
        <f>IF(ISBLANK(#REF!)," ",#REF!)</f>
        <v>#REF!</v>
      </c>
      <c r="O14" s="9" t="e">
        <f>IF(ISBLANK(#REF!)," ",#REF!)</f>
        <v>#REF!</v>
      </c>
      <c r="P14" s="9" t="e">
        <f>IF(ISBLANK(#REF!)," ",#REF!)</f>
        <v>#REF!</v>
      </c>
      <c r="Q14" s="9" t="e">
        <f>IF(ISBLANK(#REF!)," ",#REF!)</f>
        <v>#REF!</v>
      </c>
      <c r="R14" s="9" t="e">
        <f>IF(ISBLANK(#REF!)," ",#REF!)</f>
        <v>#REF!</v>
      </c>
      <c r="S14" s="9" t="e">
        <f>IF(ISBLANK(#REF!)," ",#REF!)</f>
        <v>#REF!</v>
      </c>
      <c r="T14" s="9" t="e">
        <f>IF(ISBLANK(#REF!)," ",#REF!)</f>
        <v>#REF!</v>
      </c>
      <c r="U14" s="9" t="e">
        <f>IF(ISBLANK(#REF!)," ",#REF!)</f>
        <v>#REF!</v>
      </c>
      <c r="V14" s="9" t="e">
        <f>IF(ISBLANK(#REF!)," ",#REF!)</f>
        <v>#REF!</v>
      </c>
      <c r="W14" s="9" t="e">
        <f>IF(ISBLANK(#REF!)," ",#REF!)</f>
        <v>#REF!</v>
      </c>
      <c r="X14" s="9" t="e">
        <f>IF(ISBLANK(#REF!)," ",#REF!)</f>
        <v>#REF!</v>
      </c>
      <c r="Y14" s="9" t="e">
        <f>IF(ISBLANK(#REF!)," ",#REF!)</f>
        <v>#REF!</v>
      </c>
      <c r="Z14" s="9" t="e">
        <f>IF(ISBLANK(#REF!)," ",#REF!)</f>
        <v>#REF!</v>
      </c>
      <c r="AA14" s="9" t="e">
        <f>IF(ISBLANK(#REF!)," ",#REF!)</f>
        <v>#REF!</v>
      </c>
      <c r="AB14" s="9" t="e">
        <f>IF(ISBLANK(#REF!)," ",#REF!)</f>
        <v>#REF!</v>
      </c>
      <c r="AC14" s="9" t="e">
        <f>IF(ISBLANK(#REF!)," ",#REF!)</f>
        <v>#REF!</v>
      </c>
    </row>
    <row r="15" spans="2:29" x14ac:dyDescent="0.6">
      <c r="B15" s="8" t="e">
        <f>IF(ISBLANK(#REF!)," ",#REF!)</f>
        <v>#REF!</v>
      </c>
      <c r="C15" s="8" t="e">
        <f>IF(ISBLANK(#REF!)," ",#REF!)</f>
        <v>#REF!</v>
      </c>
      <c r="D15" s="8" t="e">
        <f>IF(ISBLANK(#REF!)," ",#REF!)</f>
        <v>#REF!</v>
      </c>
      <c r="E15" s="8" t="e">
        <f>IF(ISBLANK(#REF!)," ",#REF!)</f>
        <v>#REF!</v>
      </c>
      <c r="F15" s="8" t="e">
        <f>IF(ISBLANK(#REF!)," ",#REF!)</f>
        <v>#REF!</v>
      </c>
      <c r="G15" s="8" t="e">
        <f>IF(ISBLANK(#REF!)," ",#REF!)</f>
        <v>#REF!</v>
      </c>
      <c r="H15" s="8" t="e">
        <f>IF(ISBLANK(#REF!)," ",#REF!)</f>
        <v>#REF!</v>
      </c>
      <c r="I15" s="8" t="e">
        <f>IF(ISBLANK(#REF!)," ",#REF!)</f>
        <v>#REF!</v>
      </c>
      <c r="J15" s="8" t="e">
        <f>IF(ISBLANK(#REF!)," ",#REF!)</f>
        <v>#REF!</v>
      </c>
      <c r="K15" s="8" t="e">
        <f>IF(ISBLANK(#REF!)," ",#REF!)</f>
        <v>#REF!</v>
      </c>
      <c r="L15" s="8" t="e">
        <f>IF(ISBLANK(#REF!)," ",#REF!)</f>
        <v>#REF!</v>
      </c>
      <c r="M15" s="8" t="e">
        <f>IF(ISBLANK(#REF!)," ",#REF!)</f>
        <v>#REF!</v>
      </c>
      <c r="N15" s="8" t="e">
        <f>IF(ISBLANK(#REF!)," ",#REF!)</f>
        <v>#REF!</v>
      </c>
      <c r="O15" s="8" t="e">
        <f>IF(ISBLANK(#REF!)," ",#REF!)</f>
        <v>#REF!</v>
      </c>
      <c r="P15" s="8" t="e">
        <f>IF(ISBLANK(#REF!)," ",#REF!)</f>
        <v>#REF!</v>
      </c>
      <c r="Q15" s="8" t="e">
        <f>IF(ISBLANK(#REF!)," ",#REF!)</f>
        <v>#REF!</v>
      </c>
      <c r="R15" s="8" t="e">
        <f>IF(ISBLANK(#REF!)," ",#REF!)</f>
        <v>#REF!</v>
      </c>
      <c r="S15" s="8" t="e">
        <f>IF(ISBLANK(#REF!)," ",#REF!)</f>
        <v>#REF!</v>
      </c>
      <c r="T15" s="8" t="e">
        <f>IF(ISBLANK(#REF!)," ",#REF!)</f>
        <v>#REF!</v>
      </c>
      <c r="U15" s="8" t="e">
        <f>IF(ISBLANK(#REF!)," ",#REF!)</f>
        <v>#REF!</v>
      </c>
      <c r="V15" s="8" t="e">
        <f>IF(ISBLANK(#REF!)," ",#REF!)</f>
        <v>#REF!</v>
      </c>
      <c r="W15" s="8" t="e">
        <f>IF(ISBLANK(#REF!)," ",#REF!)</f>
        <v>#REF!</v>
      </c>
      <c r="X15" s="8" t="e">
        <f>IF(ISBLANK(#REF!)," ",#REF!)</f>
        <v>#REF!</v>
      </c>
      <c r="Y15" s="8" t="e">
        <f>IF(ISBLANK(#REF!)," ",#REF!)</f>
        <v>#REF!</v>
      </c>
      <c r="Z15" s="8" t="e">
        <f>IF(ISBLANK(#REF!)," ",#REF!)</f>
        <v>#REF!</v>
      </c>
      <c r="AA15" s="8" t="e">
        <f>IF(ISBLANK(#REF!)," ",#REF!)</f>
        <v>#REF!</v>
      </c>
      <c r="AB15" s="8" t="e">
        <f>IF(ISBLANK(#REF!)," ",#REF!)</f>
        <v>#REF!</v>
      </c>
      <c r="AC15" s="8" t="e">
        <f>IF(ISBLANK(#REF!)," ",#REF!)</f>
        <v>#REF!</v>
      </c>
    </row>
    <row r="16" spans="2:29" x14ac:dyDescent="0.6">
      <c r="B16" s="9" t="e">
        <f>IF(ISBLANK(#REF!)," ",#REF!)</f>
        <v>#REF!</v>
      </c>
      <c r="C16" s="9" t="e">
        <f>IF(ISBLANK(#REF!)," ",#REF!)</f>
        <v>#REF!</v>
      </c>
      <c r="D16" s="9" t="e">
        <f>IF(ISBLANK(#REF!)," ",#REF!)</f>
        <v>#REF!</v>
      </c>
      <c r="E16" s="9" t="e">
        <f>IF(ISBLANK(#REF!)," ",#REF!)</f>
        <v>#REF!</v>
      </c>
      <c r="F16" s="9" t="e">
        <f>IF(ISBLANK(#REF!)," ",#REF!)</f>
        <v>#REF!</v>
      </c>
      <c r="G16" s="9" t="e">
        <f>IF(ISBLANK(#REF!)," ",#REF!)</f>
        <v>#REF!</v>
      </c>
      <c r="H16" s="9" t="e">
        <f>IF(ISBLANK(#REF!)," ",#REF!)</f>
        <v>#REF!</v>
      </c>
      <c r="I16" s="9" t="e">
        <f>IF(ISBLANK(#REF!)," ",#REF!)</f>
        <v>#REF!</v>
      </c>
      <c r="J16" s="9" t="e">
        <f>IF(ISBLANK(#REF!)," ",#REF!)</f>
        <v>#REF!</v>
      </c>
      <c r="K16" s="9" t="e">
        <f>IF(ISBLANK(#REF!)," ",#REF!)</f>
        <v>#REF!</v>
      </c>
      <c r="L16" s="9" t="e">
        <f>IF(ISBLANK(#REF!)," ",#REF!)</f>
        <v>#REF!</v>
      </c>
      <c r="M16" s="9" t="e">
        <f>IF(ISBLANK(#REF!)," ",#REF!)</f>
        <v>#REF!</v>
      </c>
      <c r="N16" s="9" t="e">
        <f>IF(ISBLANK(#REF!)," ",#REF!)</f>
        <v>#REF!</v>
      </c>
      <c r="O16" s="9" t="e">
        <f>IF(ISBLANK(#REF!)," ",#REF!)</f>
        <v>#REF!</v>
      </c>
      <c r="P16" s="9" t="e">
        <f>IF(ISBLANK(#REF!)," ",#REF!)</f>
        <v>#REF!</v>
      </c>
      <c r="Q16" s="9" t="e">
        <f>IF(ISBLANK(#REF!)," ",#REF!)</f>
        <v>#REF!</v>
      </c>
      <c r="R16" s="9" t="e">
        <f>IF(ISBLANK(#REF!)," ",#REF!)</f>
        <v>#REF!</v>
      </c>
      <c r="S16" s="9" t="e">
        <f>IF(ISBLANK(#REF!)," ",#REF!)</f>
        <v>#REF!</v>
      </c>
      <c r="T16" s="9" t="e">
        <f>IF(ISBLANK(#REF!)," ",#REF!)</f>
        <v>#REF!</v>
      </c>
      <c r="U16" s="9" t="e">
        <f>IF(ISBLANK(#REF!)," ",#REF!)</f>
        <v>#REF!</v>
      </c>
      <c r="V16" s="9" t="e">
        <f>IF(ISBLANK(#REF!)," ",#REF!)</f>
        <v>#REF!</v>
      </c>
      <c r="W16" s="9" t="e">
        <f>IF(ISBLANK(#REF!)," ",#REF!)</f>
        <v>#REF!</v>
      </c>
      <c r="X16" s="9" t="e">
        <f>IF(ISBLANK(#REF!)," ",#REF!)</f>
        <v>#REF!</v>
      </c>
      <c r="Y16" s="9" t="e">
        <f>IF(ISBLANK(#REF!)," ",#REF!)</f>
        <v>#REF!</v>
      </c>
      <c r="Z16" s="9" t="e">
        <f>IF(ISBLANK(#REF!)," ",#REF!)</f>
        <v>#REF!</v>
      </c>
      <c r="AA16" s="9" t="e">
        <f>IF(ISBLANK(#REF!)," ",#REF!)</f>
        <v>#REF!</v>
      </c>
      <c r="AB16" s="9" t="e">
        <f>IF(ISBLANK(#REF!)," ",#REF!)</f>
        <v>#REF!</v>
      </c>
      <c r="AC16" s="9" t="e">
        <f>IF(ISBLANK(#REF!)," ",#REF!)</f>
        <v>#REF!</v>
      </c>
    </row>
    <row r="17" spans="2:29" x14ac:dyDescent="0.6">
      <c r="B17" s="8" t="e">
        <f>IF(ISBLANK(#REF!)," ",#REF!)</f>
        <v>#REF!</v>
      </c>
      <c r="C17" s="8" t="e">
        <f>IF(ISBLANK(#REF!)," ",#REF!)</f>
        <v>#REF!</v>
      </c>
      <c r="D17" s="8" t="e">
        <f>IF(ISBLANK(#REF!)," ",#REF!)</f>
        <v>#REF!</v>
      </c>
      <c r="E17" s="8" t="e">
        <f>IF(ISBLANK(#REF!)," ",#REF!)</f>
        <v>#REF!</v>
      </c>
      <c r="F17" s="8" t="e">
        <f>IF(ISBLANK(#REF!)," ",#REF!)</f>
        <v>#REF!</v>
      </c>
      <c r="G17" s="8" t="e">
        <f>IF(ISBLANK(#REF!)," ",#REF!)</f>
        <v>#REF!</v>
      </c>
      <c r="H17" s="8" t="e">
        <f>IF(ISBLANK(#REF!)," ",#REF!)</f>
        <v>#REF!</v>
      </c>
      <c r="I17" s="8" t="e">
        <f>IF(ISBLANK(#REF!)," ",#REF!)</f>
        <v>#REF!</v>
      </c>
      <c r="J17" s="8" t="e">
        <f>IF(ISBLANK(#REF!)," ",#REF!)</f>
        <v>#REF!</v>
      </c>
      <c r="K17" s="8" t="e">
        <f>IF(ISBLANK(#REF!)," ",#REF!)</f>
        <v>#REF!</v>
      </c>
      <c r="L17" s="8" t="e">
        <f>IF(ISBLANK(#REF!)," ",#REF!)</f>
        <v>#REF!</v>
      </c>
      <c r="M17" s="8" t="e">
        <f>IF(ISBLANK(#REF!)," ",#REF!)</f>
        <v>#REF!</v>
      </c>
      <c r="N17" s="8" t="e">
        <f>IF(ISBLANK(#REF!)," ",#REF!)</f>
        <v>#REF!</v>
      </c>
      <c r="O17" s="8" t="e">
        <f>IF(ISBLANK(#REF!)," ",#REF!)</f>
        <v>#REF!</v>
      </c>
      <c r="P17" s="8" t="e">
        <f>IF(ISBLANK(#REF!)," ",#REF!)</f>
        <v>#REF!</v>
      </c>
      <c r="Q17" s="8" t="e">
        <f>IF(ISBLANK(#REF!)," ",#REF!)</f>
        <v>#REF!</v>
      </c>
      <c r="R17" s="8" t="e">
        <f>IF(ISBLANK(#REF!)," ",#REF!)</f>
        <v>#REF!</v>
      </c>
      <c r="S17" s="8" t="e">
        <f>IF(ISBLANK(#REF!)," ",#REF!)</f>
        <v>#REF!</v>
      </c>
      <c r="T17" s="8" t="e">
        <f>IF(ISBLANK(#REF!)," ",#REF!)</f>
        <v>#REF!</v>
      </c>
      <c r="U17" s="8" t="e">
        <f>IF(ISBLANK(#REF!)," ",#REF!)</f>
        <v>#REF!</v>
      </c>
      <c r="V17" s="8" t="e">
        <f>IF(ISBLANK(#REF!)," ",#REF!)</f>
        <v>#REF!</v>
      </c>
      <c r="W17" s="8" t="e">
        <f>IF(ISBLANK(#REF!)," ",#REF!)</f>
        <v>#REF!</v>
      </c>
      <c r="X17" s="8" t="e">
        <f>IF(ISBLANK(#REF!)," ",#REF!)</f>
        <v>#REF!</v>
      </c>
      <c r="Y17" s="8" t="e">
        <f>IF(ISBLANK(#REF!)," ",#REF!)</f>
        <v>#REF!</v>
      </c>
      <c r="Z17" s="8" t="e">
        <f>IF(ISBLANK(#REF!)," ",#REF!)</f>
        <v>#REF!</v>
      </c>
      <c r="AA17" s="8" t="e">
        <f>IF(ISBLANK(#REF!)," ",#REF!)</f>
        <v>#REF!</v>
      </c>
      <c r="AB17" s="8" t="e">
        <f>IF(ISBLANK(#REF!)," ",#REF!)</f>
        <v>#REF!</v>
      </c>
      <c r="AC17" s="8" t="e">
        <f>IF(ISBLANK(#REF!)," ",#REF!)</f>
        <v>#REF!</v>
      </c>
    </row>
    <row r="18" spans="2:29" x14ac:dyDescent="0.6">
      <c r="B18" s="9" t="e">
        <f>IF(ISBLANK(#REF!)," ",#REF!)</f>
        <v>#REF!</v>
      </c>
      <c r="C18" s="9" t="e">
        <f>IF(ISBLANK(#REF!)," ",#REF!)</f>
        <v>#REF!</v>
      </c>
      <c r="D18" s="9" t="e">
        <f>IF(ISBLANK(#REF!)," ",#REF!)</f>
        <v>#REF!</v>
      </c>
      <c r="E18" s="9" t="e">
        <f>IF(ISBLANK(#REF!)," ",#REF!)</f>
        <v>#REF!</v>
      </c>
      <c r="F18" s="9" t="e">
        <f>IF(ISBLANK(#REF!)," ",#REF!)</f>
        <v>#REF!</v>
      </c>
      <c r="G18" s="9" t="e">
        <f>IF(ISBLANK(#REF!)," ",#REF!)</f>
        <v>#REF!</v>
      </c>
      <c r="H18" s="9" t="e">
        <f>IF(ISBLANK(#REF!)," ",#REF!)</f>
        <v>#REF!</v>
      </c>
      <c r="I18" s="9" t="e">
        <f>IF(ISBLANK(#REF!)," ",#REF!)</f>
        <v>#REF!</v>
      </c>
      <c r="J18" s="9" t="e">
        <f>IF(ISBLANK(#REF!)," ",#REF!)</f>
        <v>#REF!</v>
      </c>
      <c r="K18" s="9" t="e">
        <f>IF(ISBLANK(#REF!)," ",#REF!)</f>
        <v>#REF!</v>
      </c>
      <c r="L18" s="9" t="e">
        <f>IF(ISBLANK(#REF!)," ",#REF!)</f>
        <v>#REF!</v>
      </c>
      <c r="M18" s="9" t="e">
        <f>IF(ISBLANK(#REF!)," ",#REF!)</f>
        <v>#REF!</v>
      </c>
      <c r="N18" s="9" t="e">
        <f>IF(ISBLANK(#REF!)," ",#REF!)</f>
        <v>#REF!</v>
      </c>
      <c r="O18" s="9" t="e">
        <f>IF(ISBLANK(#REF!)," ",#REF!)</f>
        <v>#REF!</v>
      </c>
      <c r="P18" s="9" t="e">
        <f>IF(ISBLANK(#REF!)," ",#REF!)</f>
        <v>#REF!</v>
      </c>
      <c r="Q18" s="9" t="e">
        <f>IF(ISBLANK(#REF!)," ",#REF!)</f>
        <v>#REF!</v>
      </c>
      <c r="R18" s="9" t="e">
        <f>IF(ISBLANK(#REF!)," ",#REF!)</f>
        <v>#REF!</v>
      </c>
      <c r="S18" s="9" t="e">
        <f>IF(ISBLANK(#REF!)," ",#REF!)</f>
        <v>#REF!</v>
      </c>
      <c r="T18" s="9" t="e">
        <f>IF(ISBLANK(#REF!)," ",#REF!)</f>
        <v>#REF!</v>
      </c>
      <c r="U18" s="9" t="e">
        <f>IF(ISBLANK(#REF!)," ",#REF!)</f>
        <v>#REF!</v>
      </c>
      <c r="V18" s="9" t="e">
        <f>IF(ISBLANK(#REF!)," ",#REF!)</f>
        <v>#REF!</v>
      </c>
      <c r="W18" s="9" t="e">
        <f>IF(ISBLANK(#REF!)," ",#REF!)</f>
        <v>#REF!</v>
      </c>
      <c r="X18" s="9" t="e">
        <f>IF(ISBLANK(#REF!)," ",#REF!)</f>
        <v>#REF!</v>
      </c>
      <c r="Y18" s="9" t="e">
        <f>IF(ISBLANK(#REF!)," ",#REF!)</f>
        <v>#REF!</v>
      </c>
      <c r="Z18" s="9" t="e">
        <f>IF(ISBLANK(#REF!)," ",#REF!)</f>
        <v>#REF!</v>
      </c>
      <c r="AA18" s="9" t="e">
        <f>IF(ISBLANK(#REF!)," ",#REF!)</f>
        <v>#REF!</v>
      </c>
      <c r="AB18" s="9" t="e">
        <f>IF(ISBLANK(#REF!)," ",#REF!)</f>
        <v>#REF!</v>
      </c>
      <c r="AC18" s="9" t="e">
        <f>IF(ISBLANK(#REF!)," ",#REF!)</f>
        <v>#REF!</v>
      </c>
    </row>
    <row r="19" spans="2:29" x14ac:dyDescent="0.6">
      <c r="B19" s="8" t="e">
        <f>IF(ISBLANK(#REF!)," ",#REF!)</f>
        <v>#REF!</v>
      </c>
      <c r="C19" s="8" t="e">
        <f>IF(ISBLANK(#REF!)," ",#REF!)</f>
        <v>#REF!</v>
      </c>
      <c r="D19" s="8" t="e">
        <f>IF(ISBLANK(#REF!)," ",#REF!)</f>
        <v>#REF!</v>
      </c>
      <c r="E19" s="8" t="e">
        <f>IF(ISBLANK(#REF!)," ",#REF!)</f>
        <v>#REF!</v>
      </c>
      <c r="F19" s="8" t="e">
        <f>IF(ISBLANK(#REF!)," ",#REF!)</f>
        <v>#REF!</v>
      </c>
      <c r="G19" s="8" t="e">
        <f>IF(ISBLANK(#REF!)," ",#REF!)</f>
        <v>#REF!</v>
      </c>
      <c r="H19" s="8" t="e">
        <f>IF(ISBLANK(#REF!)," ",#REF!)</f>
        <v>#REF!</v>
      </c>
      <c r="I19" s="8" t="e">
        <f>IF(ISBLANK(#REF!)," ",#REF!)</f>
        <v>#REF!</v>
      </c>
      <c r="J19" s="8" t="e">
        <f>IF(ISBLANK(#REF!)," ",#REF!)</f>
        <v>#REF!</v>
      </c>
      <c r="K19" s="8" t="e">
        <f>IF(ISBLANK(#REF!)," ",#REF!)</f>
        <v>#REF!</v>
      </c>
      <c r="L19" s="8" t="e">
        <f>IF(ISBLANK(#REF!)," ",#REF!)</f>
        <v>#REF!</v>
      </c>
      <c r="M19" s="8" t="e">
        <f>IF(ISBLANK(#REF!)," ",#REF!)</f>
        <v>#REF!</v>
      </c>
      <c r="N19" s="8" t="e">
        <f>IF(ISBLANK(#REF!)," ",#REF!)</f>
        <v>#REF!</v>
      </c>
      <c r="O19" s="8" t="e">
        <f>IF(ISBLANK(#REF!)," ",#REF!)</f>
        <v>#REF!</v>
      </c>
      <c r="P19" s="8" t="e">
        <f>IF(ISBLANK(#REF!)," ",#REF!)</f>
        <v>#REF!</v>
      </c>
      <c r="Q19" s="8" t="e">
        <f>IF(ISBLANK(#REF!)," ",#REF!)</f>
        <v>#REF!</v>
      </c>
      <c r="R19" s="8" t="e">
        <f>IF(ISBLANK(#REF!)," ",#REF!)</f>
        <v>#REF!</v>
      </c>
      <c r="S19" s="8" t="e">
        <f>IF(ISBLANK(#REF!)," ",#REF!)</f>
        <v>#REF!</v>
      </c>
      <c r="T19" s="8" t="e">
        <f>IF(ISBLANK(#REF!)," ",#REF!)</f>
        <v>#REF!</v>
      </c>
      <c r="U19" s="8" t="e">
        <f>IF(ISBLANK(#REF!)," ",#REF!)</f>
        <v>#REF!</v>
      </c>
      <c r="V19" s="8" t="e">
        <f>IF(ISBLANK(#REF!)," ",#REF!)</f>
        <v>#REF!</v>
      </c>
      <c r="W19" s="8" t="e">
        <f>IF(ISBLANK(#REF!)," ",#REF!)</f>
        <v>#REF!</v>
      </c>
      <c r="X19" s="8" t="e">
        <f>IF(ISBLANK(#REF!)," ",#REF!)</f>
        <v>#REF!</v>
      </c>
      <c r="Y19" s="8" t="e">
        <f>IF(ISBLANK(#REF!)," ",#REF!)</f>
        <v>#REF!</v>
      </c>
      <c r="Z19" s="8" t="e">
        <f>IF(ISBLANK(#REF!)," ",#REF!)</f>
        <v>#REF!</v>
      </c>
      <c r="AA19" s="8" t="e">
        <f>IF(ISBLANK(#REF!)," ",#REF!)</f>
        <v>#REF!</v>
      </c>
      <c r="AB19" s="8" t="e">
        <f>IF(ISBLANK(#REF!)," ",#REF!)</f>
        <v>#REF!</v>
      </c>
      <c r="AC19" s="8" t="e">
        <f>IF(ISBLANK(#REF!)," ",#REF!)</f>
        <v>#REF!</v>
      </c>
    </row>
    <row r="20" spans="2:29" x14ac:dyDescent="0.6">
      <c r="B20" s="9" t="e">
        <f>IF(ISBLANK(#REF!)," ",#REF!)</f>
        <v>#REF!</v>
      </c>
      <c r="C20" s="9" t="e">
        <f>IF(ISBLANK(#REF!)," ",#REF!)</f>
        <v>#REF!</v>
      </c>
      <c r="D20" s="9" t="e">
        <f>IF(ISBLANK(#REF!)," ",#REF!)</f>
        <v>#REF!</v>
      </c>
      <c r="E20" s="9" t="e">
        <f>IF(ISBLANK(#REF!)," ",#REF!)</f>
        <v>#REF!</v>
      </c>
      <c r="F20" s="9" t="e">
        <f>IF(ISBLANK(#REF!)," ",#REF!)</f>
        <v>#REF!</v>
      </c>
      <c r="G20" s="9" t="e">
        <f>IF(ISBLANK(#REF!)," ",#REF!)</f>
        <v>#REF!</v>
      </c>
      <c r="H20" s="9" t="e">
        <f>IF(ISBLANK(#REF!)," ",#REF!)</f>
        <v>#REF!</v>
      </c>
      <c r="I20" s="9" t="e">
        <f>IF(ISBLANK(#REF!)," ",#REF!)</f>
        <v>#REF!</v>
      </c>
      <c r="J20" s="9" t="e">
        <f>IF(ISBLANK(#REF!)," ",#REF!)</f>
        <v>#REF!</v>
      </c>
      <c r="K20" s="9" t="e">
        <f>IF(ISBLANK(#REF!)," ",#REF!)</f>
        <v>#REF!</v>
      </c>
      <c r="L20" s="9" t="e">
        <f>IF(ISBLANK(#REF!)," ",#REF!)</f>
        <v>#REF!</v>
      </c>
      <c r="M20" s="9" t="e">
        <f>IF(ISBLANK(#REF!)," ",#REF!)</f>
        <v>#REF!</v>
      </c>
      <c r="N20" s="9" t="e">
        <f>IF(ISBLANK(#REF!)," ",#REF!)</f>
        <v>#REF!</v>
      </c>
      <c r="O20" s="9" t="e">
        <f>IF(ISBLANK(#REF!)," ",#REF!)</f>
        <v>#REF!</v>
      </c>
      <c r="P20" s="9" t="e">
        <f>IF(ISBLANK(#REF!)," ",#REF!)</f>
        <v>#REF!</v>
      </c>
      <c r="Q20" s="9" t="e">
        <f>IF(ISBLANK(#REF!)," ",#REF!)</f>
        <v>#REF!</v>
      </c>
      <c r="R20" s="9" t="e">
        <f>IF(ISBLANK(#REF!)," ",#REF!)</f>
        <v>#REF!</v>
      </c>
      <c r="S20" s="9" t="e">
        <f>IF(ISBLANK(#REF!)," ",#REF!)</f>
        <v>#REF!</v>
      </c>
      <c r="T20" s="9" t="e">
        <f>IF(ISBLANK(#REF!)," ",#REF!)</f>
        <v>#REF!</v>
      </c>
      <c r="U20" s="9" t="e">
        <f>IF(ISBLANK(#REF!)," ",#REF!)</f>
        <v>#REF!</v>
      </c>
      <c r="V20" s="9" t="e">
        <f>IF(ISBLANK(#REF!)," ",#REF!)</f>
        <v>#REF!</v>
      </c>
      <c r="W20" s="9" t="e">
        <f>IF(ISBLANK(#REF!)," ",#REF!)</f>
        <v>#REF!</v>
      </c>
      <c r="X20" s="9" t="e">
        <f>IF(ISBLANK(#REF!)," ",#REF!)</f>
        <v>#REF!</v>
      </c>
      <c r="Y20" s="9" t="e">
        <f>IF(ISBLANK(#REF!)," ",#REF!)</f>
        <v>#REF!</v>
      </c>
      <c r="Z20" s="9" t="e">
        <f>IF(ISBLANK(#REF!)," ",#REF!)</f>
        <v>#REF!</v>
      </c>
      <c r="AA20" s="9" t="e">
        <f>IF(ISBLANK(#REF!)," ",#REF!)</f>
        <v>#REF!</v>
      </c>
      <c r="AB20" s="9" t="e">
        <f>IF(ISBLANK(#REF!)," ",#REF!)</f>
        <v>#REF!</v>
      </c>
      <c r="AC20" s="9" t="e">
        <f>IF(ISBLANK(#REF!)," ",#REF!)</f>
        <v>#REF!</v>
      </c>
    </row>
    <row r="21" spans="2:29" x14ac:dyDescent="0.6">
      <c r="B21" s="8" t="e">
        <f>IF(ISBLANK(#REF!)," ",#REF!)</f>
        <v>#REF!</v>
      </c>
      <c r="C21" s="8" t="e">
        <f>IF(ISBLANK(#REF!)," ",#REF!)</f>
        <v>#REF!</v>
      </c>
      <c r="D21" s="8" t="e">
        <f>IF(ISBLANK(#REF!)," ",#REF!)</f>
        <v>#REF!</v>
      </c>
      <c r="E21" s="8" t="e">
        <f>IF(ISBLANK(#REF!)," ",#REF!)</f>
        <v>#REF!</v>
      </c>
      <c r="F21" s="8" t="e">
        <f>IF(ISBLANK(#REF!)," ",#REF!)</f>
        <v>#REF!</v>
      </c>
      <c r="G21" s="8" t="e">
        <f>IF(ISBLANK(#REF!)," ",#REF!)</f>
        <v>#REF!</v>
      </c>
      <c r="H21" s="8" t="e">
        <f>IF(ISBLANK(#REF!)," ",#REF!)</f>
        <v>#REF!</v>
      </c>
      <c r="I21" s="8" t="e">
        <f>IF(ISBLANK(#REF!)," ",#REF!)</f>
        <v>#REF!</v>
      </c>
      <c r="J21" s="8" t="e">
        <f>IF(ISBLANK(#REF!)," ",#REF!)</f>
        <v>#REF!</v>
      </c>
      <c r="K21" s="8" t="e">
        <f>IF(ISBLANK(#REF!)," ",#REF!)</f>
        <v>#REF!</v>
      </c>
      <c r="L21" s="8" t="e">
        <f>IF(ISBLANK(#REF!)," ",#REF!)</f>
        <v>#REF!</v>
      </c>
      <c r="M21" s="8" t="e">
        <f>IF(ISBLANK(#REF!)," ",#REF!)</f>
        <v>#REF!</v>
      </c>
      <c r="N21" s="8" t="e">
        <f>IF(ISBLANK(#REF!)," ",#REF!)</f>
        <v>#REF!</v>
      </c>
      <c r="O21" s="8" t="e">
        <f>IF(ISBLANK(#REF!)," ",#REF!)</f>
        <v>#REF!</v>
      </c>
      <c r="P21" s="8" t="e">
        <f>IF(ISBLANK(#REF!)," ",#REF!)</f>
        <v>#REF!</v>
      </c>
      <c r="Q21" s="8" t="e">
        <f>IF(ISBLANK(#REF!)," ",#REF!)</f>
        <v>#REF!</v>
      </c>
      <c r="R21" s="8" t="e">
        <f>IF(ISBLANK(#REF!)," ",#REF!)</f>
        <v>#REF!</v>
      </c>
      <c r="S21" s="8" t="e">
        <f>IF(ISBLANK(#REF!)," ",#REF!)</f>
        <v>#REF!</v>
      </c>
      <c r="T21" s="8" t="e">
        <f>IF(ISBLANK(#REF!)," ",#REF!)</f>
        <v>#REF!</v>
      </c>
      <c r="U21" s="8" t="e">
        <f>IF(ISBLANK(#REF!)," ",#REF!)</f>
        <v>#REF!</v>
      </c>
      <c r="V21" s="8" t="e">
        <f>IF(ISBLANK(#REF!)," ",#REF!)</f>
        <v>#REF!</v>
      </c>
      <c r="W21" s="8" t="e">
        <f>IF(ISBLANK(#REF!)," ",#REF!)</f>
        <v>#REF!</v>
      </c>
      <c r="X21" s="8" t="e">
        <f>IF(ISBLANK(#REF!)," ",#REF!)</f>
        <v>#REF!</v>
      </c>
      <c r="Y21" s="8" t="e">
        <f>IF(ISBLANK(#REF!)," ",#REF!)</f>
        <v>#REF!</v>
      </c>
      <c r="Z21" s="8" t="e">
        <f>IF(ISBLANK(#REF!)," ",#REF!)</f>
        <v>#REF!</v>
      </c>
      <c r="AA21" s="8" t="e">
        <f>IF(ISBLANK(#REF!)," ",#REF!)</f>
        <v>#REF!</v>
      </c>
      <c r="AB21" s="8" t="e">
        <f>IF(ISBLANK(#REF!)," ",#REF!)</f>
        <v>#REF!</v>
      </c>
      <c r="AC21" s="8" t="e">
        <f>IF(ISBLANK(#REF!)," ",#REF!)</f>
        <v>#REF!</v>
      </c>
    </row>
    <row r="22" spans="2:29" x14ac:dyDescent="0.6">
      <c r="B22" s="9" t="e">
        <f>IF(ISBLANK(#REF!)," ",#REF!)</f>
        <v>#REF!</v>
      </c>
      <c r="C22" s="9" t="e">
        <f>IF(ISBLANK(#REF!)," ",#REF!)</f>
        <v>#REF!</v>
      </c>
      <c r="D22" s="9" t="e">
        <f>IF(ISBLANK(#REF!)," ",#REF!)</f>
        <v>#REF!</v>
      </c>
      <c r="E22" s="9" t="e">
        <f>IF(ISBLANK(#REF!)," ",#REF!)</f>
        <v>#REF!</v>
      </c>
      <c r="F22" s="9" t="e">
        <f>IF(ISBLANK(#REF!)," ",#REF!)</f>
        <v>#REF!</v>
      </c>
      <c r="G22" s="9" t="e">
        <f>IF(ISBLANK(#REF!)," ",#REF!)</f>
        <v>#REF!</v>
      </c>
      <c r="H22" s="9" t="e">
        <f>IF(ISBLANK(#REF!)," ",#REF!)</f>
        <v>#REF!</v>
      </c>
      <c r="I22" s="9" t="e">
        <f>IF(ISBLANK(#REF!)," ",#REF!)</f>
        <v>#REF!</v>
      </c>
      <c r="J22" s="9" t="e">
        <f>IF(ISBLANK(#REF!)," ",#REF!)</f>
        <v>#REF!</v>
      </c>
      <c r="K22" s="9" t="e">
        <f>IF(ISBLANK(#REF!)," ",#REF!)</f>
        <v>#REF!</v>
      </c>
      <c r="L22" s="9" t="e">
        <f>IF(ISBLANK(#REF!)," ",#REF!)</f>
        <v>#REF!</v>
      </c>
      <c r="M22" s="9" t="e">
        <f>IF(ISBLANK(#REF!)," ",#REF!)</f>
        <v>#REF!</v>
      </c>
      <c r="N22" s="9" t="e">
        <f>IF(ISBLANK(#REF!)," ",#REF!)</f>
        <v>#REF!</v>
      </c>
      <c r="O22" s="9" t="e">
        <f>IF(ISBLANK(#REF!)," ",#REF!)</f>
        <v>#REF!</v>
      </c>
      <c r="P22" s="9" t="e">
        <f>IF(ISBLANK(#REF!)," ",#REF!)</f>
        <v>#REF!</v>
      </c>
      <c r="Q22" s="9" t="e">
        <f>IF(ISBLANK(#REF!)," ",#REF!)</f>
        <v>#REF!</v>
      </c>
      <c r="R22" s="9" t="e">
        <f>IF(ISBLANK(#REF!)," ",#REF!)</f>
        <v>#REF!</v>
      </c>
      <c r="S22" s="9" t="e">
        <f>IF(ISBLANK(#REF!)," ",#REF!)</f>
        <v>#REF!</v>
      </c>
      <c r="T22" s="9" t="e">
        <f>IF(ISBLANK(#REF!)," ",#REF!)</f>
        <v>#REF!</v>
      </c>
      <c r="U22" s="9" t="e">
        <f>IF(ISBLANK(#REF!)," ",#REF!)</f>
        <v>#REF!</v>
      </c>
      <c r="V22" s="9" t="e">
        <f>IF(ISBLANK(#REF!)," ",#REF!)</f>
        <v>#REF!</v>
      </c>
      <c r="W22" s="9" t="e">
        <f>IF(ISBLANK(#REF!)," ",#REF!)</f>
        <v>#REF!</v>
      </c>
      <c r="X22" s="9" t="e">
        <f>IF(ISBLANK(#REF!)," ",#REF!)</f>
        <v>#REF!</v>
      </c>
      <c r="Y22" s="9" t="e">
        <f>IF(ISBLANK(#REF!)," ",#REF!)</f>
        <v>#REF!</v>
      </c>
      <c r="Z22" s="9" t="e">
        <f>IF(ISBLANK(#REF!)," ",#REF!)</f>
        <v>#REF!</v>
      </c>
      <c r="AA22" s="9" t="e">
        <f>IF(ISBLANK(#REF!)," ",#REF!)</f>
        <v>#REF!</v>
      </c>
      <c r="AB22" s="9" t="e">
        <f>IF(ISBLANK(#REF!)," ",#REF!)</f>
        <v>#REF!</v>
      </c>
      <c r="AC22" s="9" t="e">
        <f>IF(ISBLANK(#REF!)," ",#REF!)</f>
        <v>#REF!</v>
      </c>
    </row>
    <row r="23" spans="2:29" x14ac:dyDescent="0.6">
      <c r="B23" s="8" t="e">
        <f>IF(ISBLANK(#REF!)," ",#REF!)</f>
        <v>#REF!</v>
      </c>
      <c r="C23" s="8" t="e">
        <f>IF(ISBLANK(#REF!)," ",#REF!)</f>
        <v>#REF!</v>
      </c>
      <c r="D23" s="8" t="e">
        <f>IF(ISBLANK(#REF!)," ",#REF!)</f>
        <v>#REF!</v>
      </c>
      <c r="E23" s="8" t="e">
        <f>IF(ISBLANK(#REF!)," ",#REF!)</f>
        <v>#REF!</v>
      </c>
      <c r="F23" s="8" t="e">
        <f>IF(ISBLANK(#REF!)," ",#REF!)</f>
        <v>#REF!</v>
      </c>
      <c r="G23" s="8" t="e">
        <f>IF(ISBLANK(#REF!)," ",#REF!)</f>
        <v>#REF!</v>
      </c>
      <c r="H23" s="8" t="e">
        <f>IF(ISBLANK(#REF!)," ",#REF!)</f>
        <v>#REF!</v>
      </c>
      <c r="I23" s="8" t="e">
        <f>IF(ISBLANK(#REF!)," ",#REF!)</f>
        <v>#REF!</v>
      </c>
      <c r="J23" s="8" t="e">
        <f>IF(ISBLANK(#REF!)," ",#REF!)</f>
        <v>#REF!</v>
      </c>
      <c r="K23" s="8" t="e">
        <f>IF(ISBLANK(#REF!)," ",#REF!)</f>
        <v>#REF!</v>
      </c>
      <c r="L23" s="8" t="e">
        <f>IF(ISBLANK(#REF!)," ",#REF!)</f>
        <v>#REF!</v>
      </c>
      <c r="M23" s="8" t="e">
        <f>IF(ISBLANK(#REF!)," ",#REF!)</f>
        <v>#REF!</v>
      </c>
      <c r="N23" s="8" t="e">
        <f>IF(ISBLANK(#REF!)," ",#REF!)</f>
        <v>#REF!</v>
      </c>
      <c r="O23" s="8" t="e">
        <f>IF(ISBLANK(#REF!)," ",#REF!)</f>
        <v>#REF!</v>
      </c>
      <c r="P23" s="8" t="e">
        <f>IF(ISBLANK(#REF!)," ",#REF!)</f>
        <v>#REF!</v>
      </c>
      <c r="Q23" s="8" t="e">
        <f>IF(ISBLANK(#REF!)," ",#REF!)</f>
        <v>#REF!</v>
      </c>
      <c r="R23" s="8" t="e">
        <f>IF(ISBLANK(#REF!)," ",#REF!)</f>
        <v>#REF!</v>
      </c>
      <c r="S23" s="8" t="e">
        <f>IF(ISBLANK(#REF!)," ",#REF!)</f>
        <v>#REF!</v>
      </c>
      <c r="T23" s="8" t="e">
        <f>IF(ISBLANK(#REF!)," ",#REF!)</f>
        <v>#REF!</v>
      </c>
      <c r="U23" s="8" t="e">
        <f>IF(ISBLANK(#REF!)," ",#REF!)</f>
        <v>#REF!</v>
      </c>
      <c r="V23" s="8" t="e">
        <f>IF(ISBLANK(#REF!)," ",#REF!)</f>
        <v>#REF!</v>
      </c>
      <c r="W23" s="8" t="e">
        <f>IF(ISBLANK(#REF!)," ",#REF!)</f>
        <v>#REF!</v>
      </c>
      <c r="X23" s="8" t="e">
        <f>IF(ISBLANK(#REF!)," ",#REF!)</f>
        <v>#REF!</v>
      </c>
      <c r="Y23" s="8" t="e">
        <f>IF(ISBLANK(#REF!)," ",#REF!)</f>
        <v>#REF!</v>
      </c>
      <c r="Z23" s="8" t="e">
        <f>IF(ISBLANK(#REF!)," ",#REF!)</f>
        <v>#REF!</v>
      </c>
      <c r="AA23" s="8" t="e">
        <f>IF(ISBLANK(#REF!)," ",#REF!)</f>
        <v>#REF!</v>
      </c>
      <c r="AB23" s="8" t="e">
        <f>IF(ISBLANK(#REF!)," ",#REF!)</f>
        <v>#REF!</v>
      </c>
      <c r="AC23" s="8" t="e">
        <f>IF(ISBLANK(#REF!)," ",#REF!)</f>
        <v>#REF!</v>
      </c>
    </row>
    <row r="24" spans="2:29" x14ac:dyDescent="0.6">
      <c r="B24" s="9" t="e">
        <f>IF(ISBLANK(#REF!)," ",#REF!)</f>
        <v>#REF!</v>
      </c>
      <c r="C24" s="9" t="e">
        <f>IF(ISBLANK(#REF!)," ",#REF!)</f>
        <v>#REF!</v>
      </c>
      <c r="D24" s="9" t="e">
        <f>IF(ISBLANK(#REF!)," ",#REF!)</f>
        <v>#REF!</v>
      </c>
      <c r="E24" s="9" t="e">
        <f>IF(ISBLANK(#REF!)," ",#REF!)</f>
        <v>#REF!</v>
      </c>
      <c r="F24" s="9" t="e">
        <f>IF(ISBLANK(#REF!)," ",#REF!)</f>
        <v>#REF!</v>
      </c>
      <c r="G24" s="9" t="e">
        <f>IF(ISBLANK(#REF!)," ",#REF!)</f>
        <v>#REF!</v>
      </c>
      <c r="H24" s="9" t="e">
        <f>IF(ISBLANK(#REF!)," ",#REF!)</f>
        <v>#REF!</v>
      </c>
      <c r="I24" s="9" t="e">
        <f>IF(ISBLANK(#REF!)," ",#REF!)</f>
        <v>#REF!</v>
      </c>
      <c r="J24" s="9" t="e">
        <f>IF(ISBLANK(#REF!)," ",#REF!)</f>
        <v>#REF!</v>
      </c>
      <c r="K24" s="9" t="e">
        <f>IF(ISBLANK(#REF!)," ",#REF!)</f>
        <v>#REF!</v>
      </c>
      <c r="L24" s="9" t="e">
        <f>IF(ISBLANK(#REF!)," ",#REF!)</f>
        <v>#REF!</v>
      </c>
      <c r="M24" s="9" t="e">
        <f>IF(ISBLANK(#REF!)," ",#REF!)</f>
        <v>#REF!</v>
      </c>
      <c r="N24" s="9" t="e">
        <f>IF(ISBLANK(#REF!)," ",#REF!)</f>
        <v>#REF!</v>
      </c>
      <c r="O24" s="9" t="e">
        <f>IF(ISBLANK(#REF!)," ",#REF!)</f>
        <v>#REF!</v>
      </c>
      <c r="P24" s="9" t="e">
        <f>IF(ISBLANK(#REF!)," ",#REF!)</f>
        <v>#REF!</v>
      </c>
      <c r="Q24" s="9" t="e">
        <f>IF(ISBLANK(#REF!)," ",#REF!)</f>
        <v>#REF!</v>
      </c>
      <c r="R24" s="9" t="e">
        <f>IF(ISBLANK(#REF!)," ",#REF!)</f>
        <v>#REF!</v>
      </c>
      <c r="S24" s="9" t="e">
        <f>IF(ISBLANK(#REF!)," ",#REF!)</f>
        <v>#REF!</v>
      </c>
      <c r="T24" s="9" t="e">
        <f>IF(ISBLANK(#REF!)," ",#REF!)</f>
        <v>#REF!</v>
      </c>
      <c r="U24" s="9" t="e">
        <f>IF(ISBLANK(#REF!)," ",#REF!)</f>
        <v>#REF!</v>
      </c>
      <c r="V24" s="9" t="e">
        <f>IF(ISBLANK(#REF!)," ",#REF!)</f>
        <v>#REF!</v>
      </c>
      <c r="W24" s="9" t="e">
        <f>IF(ISBLANK(#REF!)," ",#REF!)</f>
        <v>#REF!</v>
      </c>
      <c r="X24" s="9" t="e">
        <f>IF(ISBLANK(#REF!)," ",#REF!)</f>
        <v>#REF!</v>
      </c>
      <c r="Y24" s="9" t="e">
        <f>IF(ISBLANK(#REF!)," ",#REF!)</f>
        <v>#REF!</v>
      </c>
      <c r="Z24" s="9" t="e">
        <f>IF(ISBLANK(#REF!)," ",#REF!)</f>
        <v>#REF!</v>
      </c>
      <c r="AA24" s="9" t="e">
        <f>IF(ISBLANK(#REF!)," ",#REF!)</f>
        <v>#REF!</v>
      </c>
      <c r="AB24" s="9" t="e">
        <f>IF(ISBLANK(#REF!)," ",#REF!)</f>
        <v>#REF!</v>
      </c>
      <c r="AC24" s="9" t="e">
        <f>IF(ISBLANK(#REF!)," ",#REF!)</f>
        <v>#REF!</v>
      </c>
    </row>
    <row r="25" spans="2:29" x14ac:dyDescent="0.6">
      <c r="B25" s="8" t="e">
        <f>IF(ISBLANK(#REF!)," ",#REF!)</f>
        <v>#REF!</v>
      </c>
      <c r="C25" s="8" t="e">
        <f>IF(ISBLANK(#REF!)," ",#REF!)</f>
        <v>#REF!</v>
      </c>
      <c r="D25" s="8" t="e">
        <f>IF(ISBLANK(#REF!)," ",#REF!)</f>
        <v>#REF!</v>
      </c>
      <c r="E25" s="8" t="e">
        <f>IF(ISBLANK(#REF!)," ",#REF!)</f>
        <v>#REF!</v>
      </c>
      <c r="F25" s="8" t="e">
        <f>IF(ISBLANK(#REF!)," ",#REF!)</f>
        <v>#REF!</v>
      </c>
      <c r="G25" s="8" t="e">
        <f>IF(ISBLANK(#REF!)," ",#REF!)</f>
        <v>#REF!</v>
      </c>
      <c r="H25" s="8" t="e">
        <f>IF(ISBLANK(#REF!)," ",#REF!)</f>
        <v>#REF!</v>
      </c>
      <c r="I25" s="8" t="e">
        <f>IF(ISBLANK(#REF!)," ",#REF!)</f>
        <v>#REF!</v>
      </c>
      <c r="J25" s="8" t="e">
        <f>IF(ISBLANK(#REF!)," ",#REF!)</f>
        <v>#REF!</v>
      </c>
      <c r="K25" s="8" t="e">
        <f>IF(ISBLANK(#REF!)," ",#REF!)</f>
        <v>#REF!</v>
      </c>
      <c r="L25" s="8" t="e">
        <f>IF(ISBLANK(#REF!)," ",#REF!)</f>
        <v>#REF!</v>
      </c>
      <c r="M25" s="8" t="e">
        <f>IF(ISBLANK(#REF!)," ",#REF!)</f>
        <v>#REF!</v>
      </c>
      <c r="N25" s="8" t="e">
        <f>IF(ISBLANK(#REF!)," ",#REF!)</f>
        <v>#REF!</v>
      </c>
      <c r="O25" s="8" t="e">
        <f>IF(ISBLANK(#REF!)," ",#REF!)</f>
        <v>#REF!</v>
      </c>
      <c r="P25" s="8" t="e">
        <f>IF(ISBLANK(#REF!)," ",#REF!)</f>
        <v>#REF!</v>
      </c>
      <c r="Q25" s="8" t="e">
        <f>IF(ISBLANK(#REF!)," ",#REF!)</f>
        <v>#REF!</v>
      </c>
      <c r="R25" s="8" t="e">
        <f>IF(ISBLANK(#REF!)," ",#REF!)</f>
        <v>#REF!</v>
      </c>
      <c r="S25" s="8" t="e">
        <f>IF(ISBLANK(#REF!)," ",#REF!)</f>
        <v>#REF!</v>
      </c>
      <c r="T25" s="8" t="e">
        <f>IF(ISBLANK(#REF!)," ",#REF!)</f>
        <v>#REF!</v>
      </c>
      <c r="U25" s="8" t="e">
        <f>IF(ISBLANK(#REF!)," ",#REF!)</f>
        <v>#REF!</v>
      </c>
      <c r="V25" s="8" t="e">
        <f>IF(ISBLANK(#REF!)," ",#REF!)</f>
        <v>#REF!</v>
      </c>
      <c r="W25" s="8" t="e">
        <f>IF(ISBLANK(#REF!)," ",#REF!)</f>
        <v>#REF!</v>
      </c>
      <c r="X25" s="8" t="e">
        <f>IF(ISBLANK(#REF!)," ",#REF!)</f>
        <v>#REF!</v>
      </c>
      <c r="Y25" s="8" t="e">
        <f>IF(ISBLANK(#REF!)," ",#REF!)</f>
        <v>#REF!</v>
      </c>
      <c r="Z25" s="8" t="e">
        <f>IF(ISBLANK(#REF!)," ",#REF!)</f>
        <v>#REF!</v>
      </c>
      <c r="AA25" s="8" t="e">
        <f>IF(ISBLANK(#REF!)," ",#REF!)</f>
        <v>#REF!</v>
      </c>
      <c r="AB25" s="8" t="e">
        <f>IF(ISBLANK(#REF!)," ",#REF!)</f>
        <v>#REF!</v>
      </c>
      <c r="AC25" s="8" t="e">
        <f>IF(ISBLANK(#REF!)," ",#REF!)</f>
        <v>#REF!</v>
      </c>
    </row>
    <row r="26" spans="2:29" x14ac:dyDescent="0.6">
      <c r="B26" s="9" t="e">
        <f>IF(ISBLANK(#REF!)," ",#REF!)</f>
        <v>#REF!</v>
      </c>
      <c r="C26" s="9" t="e">
        <f>IF(ISBLANK(#REF!)," ",#REF!)</f>
        <v>#REF!</v>
      </c>
      <c r="D26" s="9" t="e">
        <f>IF(ISBLANK(#REF!)," ",#REF!)</f>
        <v>#REF!</v>
      </c>
      <c r="E26" s="9" t="e">
        <f>IF(ISBLANK(#REF!)," ",#REF!)</f>
        <v>#REF!</v>
      </c>
      <c r="F26" s="9" t="e">
        <f>IF(ISBLANK(#REF!)," ",#REF!)</f>
        <v>#REF!</v>
      </c>
      <c r="G26" s="9" t="e">
        <f>IF(ISBLANK(#REF!)," ",#REF!)</f>
        <v>#REF!</v>
      </c>
      <c r="H26" s="9" t="e">
        <f>IF(ISBLANK(#REF!)," ",#REF!)</f>
        <v>#REF!</v>
      </c>
      <c r="I26" s="9" t="e">
        <f>IF(ISBLANK(#REF!)," ",#REF!)</f>
        <v>#REF!</v>
      </c>
      <c r="J26" s="9" t="e">
        <f>IF(ISBLANK(#REF!)," ",#REF!)</f>
        <v>#REF!</v>
      </c>
      <c r="K26" s="9" t="e">
        <f>IF(ISBLANK(#REF!)," ",#REF!)</f>
        <v>#REF!</v>
      </c>
      <c r="L26" s="9" t="e">
        <f>IF(ISBLANK(#REF!)," ",#REF!)</f>
        <v>#REF!</v>
      </c>
      <c r="M26" s="9" t="e">
        <f>IF(ISBLANK(#REF!)," ",#REF!)</f>
        <v>#REF!</v>
      </c>
      <c r="N26" s="9" t="e">
        <f>IF(ISBLANK(#REF!)," ",#REF!)</f>
        <v>#REF!</v>
      </c>
      <c r="O26" s="9" t="e">
        <f>IF(ISBLANK(#REF!)," ",#REF!)</f>
        <v>#REF!</v>
      </c>
      <c r="P26" s="9" t="e">
        <f>IF(ISBLANK(#REF!)," ",#REF!)</f>
        <v>#REF!</v>
      </c>
      <c r="Q26" s="9" t="e">
        <f>IF(ISBLANK(#REF!)," ",#REF!)</f>
        <v>#REF!</v>
      </c>
      <c r="R26" s="9" t="e">
        <f>IF(ISBLANK(#REF!)," ",#REF!)</f>
        <v>#REF!</v>
      </c>
      <c r="S26" s="9" t="e">
        <f>IF(ISBLANK(#REF!)," ",#REF!)</f>
        <v>#REF!</v>
      </c>
      <c r="T26" s="9" t="e">
        <f>IF(ISBLANK(#REF!)," ",#REF!)</f>
        <v>#REF!</v>
      </c>
      <c r="U26" s="9" t="e">
        <f>IF(ISBLANK(#REF!)," ",#REF!)</f>
        <v>#REF!</v>
      </c>
      <c r="V26" s="9" t="e">
        <f>IF(ISBLANK(#REF!)," ",#REF!)</f>
        <v>#REF!</v>
      </c>
      <c r="W26" s="9" t="e">
        <f>IF(ISBLANK(#REF!)," ",#REF!)</f>
        <v>#REF!</v>
      </c>
      <c r="X26" s="9" t="e">
        <f>IF(ISBLANK(#REF!)," ",#REF!)</f>
        <v>#REF!</v>
      </c>
      <c r="Y26" s="9" t="e">
        <f>IF(ISBLANK(#REF!)," ",#REF!)</f>
        <v>#REF!</v>
      </c>
      <c r="Z26" s="9" t="e">
        <f>IF(ISBLANK(#REF!)," ",#REF!)</f>
        <v>#REF!</v>
      </c>
      <c r="AA26" s="9" t="e">
        <f>IF(ISBLANK(#REF!)," ",#REF!)</f>
        <v>#REF!</v>
      </c>
      <c r="AB26" s="9" t="e">
        <f>IF(ISBLANK(#REF!)," ",#REF!)</f>
        <v>#REF!</v>
      </c>
      <c r="AC26" s="9" t="e">
        <f>IF(ISBLANK(#REF!)," ",#REF!)</f>
        <v>#REF!</v>
      </c>
    </row>
    <row r="27" spans="2:29" x14ac:dyDescent="0.6">
      <c r="B27" s="8" t="e">
        <f>IF(ISBLANK(#REF!)," ",#REF!)</f>
        <v>#REF!</v>
      </c>
      <c r="C27" s="8" t="e">
        <f>IF(ISBLANK(#REF!)," ",#REF!)</f>
        <v>#REF!</v>
      </c>
      <c r="D27" s="8" t="e">
        <f>IF(ISBLANK(#REF!)," ",#REF!)</f>
        <v>#REF!</v>
      </c>
      <c r="E27" s="8" t="e">
        <f>IF(ISBLANK(#REF!)," ",#REF!)</f>
        <v>#REF!</v>
      </c>
      <c r="F27" s="8" t="e">
        <f>IF(ISBLANK(#REF!)," ",#REF!)</f>
        <v>#REF!</v>
      </c>
      <c r="G27" s="8" t="e">
        <f>IF(ISBLANK(#REF!)," ",#REF!)</f>
        <v>#REF!</v>
      </c>
      <c r="H27" s="8" t="e">
        <f>IF(ISBLANK(#REF!)," ",#REF!)</f>
        <v>#REF!</v>
      </c>
      <c r="I27" s="8" t="e">
        <f>IF(ISBLANK(#REF!)," ",#REF!)</f>
        <v>#REF!</v>
      </c>
      <c r="J27" s="8" t="e">
        <f>IF(ISBLANK(#REF!)," ",#REF!)</f>
        <v>#REF!</v>
      </c>
      <c r="K27" s="8" t="e">
        <f>IF(ISBLANK(#REF!)," ",#REF!)</f>
        <v>#REF!</v>
      </c>
      <c r="L27" s="8" t="e">
        <f>IF(ISBLANK(#REF!)," ",#REF!)</f>
        <v>#REF!</v>
      </c>
      <c r="M27" s="8" t="e">
        <f>IF(ISBLANK(#REF!)," ",#REF!)</f>
        <v>#REF!</v>
      </c>
      <c r="N27" s="8" t="e">
        <f>IF(ISBLANK(#REF!)," ",#REF!)</f>
        <v>#REF!</v>
      </c>
      <c r="O27" s="8" t="e">
        <f>IF(ISBLANK(#REF!)," ",#REF!)</f>
        <v>#REF!</v>
      </c>
      <c r="P27" s="8" t="e">
        <f>IF(ISBLANK(#REF!)," ",#REF!)</f>
        <v>#REF!</v>
      </c>
      <c r="Q27" s="8" t="e">
        <f>IF(ISBLANK(#REF!)," ",#REF!)</f>
        <v>#REF!</v>
      </c>
      <c r="R27" s="8" t="e">
        <f>IF(ISBLANK(#REF!)," ",#REF!)</f>
        <v>#REF!</v>
      </c>
      <c r="S27" s="8" t="e">
        <f>IF(ISBLANK(#REF!)," ",#REF!)</f>
        <v>#REF!</v>
      </c>
      <c r="T27" s="8" t="e">
        <f>IF(ISBLANK(#REF!)," ",#REF!)</f>
        <v>#REF!</v>
      </c>
      <c r="U27" s="8" t="e">
        <f>IF(ISBLANK(#REF!)," ",#REF!)</f>
        <v>#REF!</v>
      </c>
      <c r="V27" s="8" t="e">
        <f>IF(ISBLANK(#REF!)," ",#REF!)</f>
        <v>#REF!</v>
      </c>
      <c r="W27" s="8" t="e">
        <f>IF(ISBLANK(#REF!)," ",#REF!)</f>
        <v>#REF!</v>
      </c>
      <c r="X27" s="8" t="e">
        <f>IF(ISBLANK(#REF!)," ",#REF!)</f>
        <v>#REF!</v>
      </c>
      <c r="Y27" s="8" t="e">
        <f>IF(ISBLANK(#REF!)," ",#REF!)</f>
        <v>#REF!</v>
      </c>
      <c r="Z27" s="8" t="e">
        <f>IF(ISBLANK(#REF!)," ",#REF!)</f>
        <v>#REF!</v>
      </c>
      <c r="AA27" s="8" t="e">
        <f>IF(ISBLANK(#REF!)," ",#REF!)</f>
        <v>#REF!</v>
      </c>
      <c r="AB27" s="8" t="e">
        <f>IF(ISBLANK(#REF!)," ",#REF!)</f>
        <v>#REF!</v>
      </c>
      <c r="AC27" s="8" t="e">
        <f>IF(ISBLANK(#REF!)," ",#REF!)</f>
        <v>#REF!</v>
      </c>
    </row>
    <row r="28" spans="2:29" x14ac:dyDescent="0.6">
      <c r="B28" s="9" t="e">
        <f>IF(ISBLANK(#REF!)," ",#REF!)</f>
        <v>#REF!</v>
      </c>
      <c r="C28" s="9" t="e">
        <f>IF(ISBLANK(#REF!)," ",#REF!)</f>
        <v>#REF!</v>
      </c>
      <c r="D28" s="9" t="e">
        <f>IF(ISBLANK(#REF!)," ",#REF!)</f>
        <v>#REF!</v>
      </c>
      <c r="E28" s="9" t="e">
        <f>IF(ISBLANK(#REF!)," ",#REF!)</f>
        <v>#REF!</v>
      </c>
      <c r="F28" s="9" t="e">
        <f>IF(ISBLANK(#REF!)," ",#REF!)</f>
        <v>#REF!</v>
      </c>
      <c r="G28" s="9" t="e">
        <f>IF(ISBLANK(#REF!)," ",#REF!)</f>
        <v>#REF!</v>
      </c>
      <c r="H28" s="9" t="e">
        <f>IF(ISBLANK(#REF!)," ",#REF!)</f>
        <v>#REF!</v>
      </c>
      <c r="I28" s="9" t="e">
        <f>IF(ISBLANK(#REF!)," ",#REF!)</f>
        <v>#REF!</v>
      </c>
      <c r="J28" s="9" t="e">
        <f>IF(ISBLANK(#REF!)," ",#REF!)</f>
        <v>#REF!</v>
      </c>
      <c r="K28" s="9" t="e">
        <f>IF(ISBLANK(#REF!)," ",#REF!)</f>
        <v>#REF!</v>
      </c>
      <c r="L28" s="9" t="e">
        <f>IF(ISBLANK(#REF!)," ",#REF!)</f>
        <v>#REF!</v>
      </c>
      <c r="M28" s="9" t="e">
        <f>IF(ISBLANK(#REF!)," ",#REF!)</f>
        <v>#REF!</v>
      </c>
      <c r="N28" s="9" t="e">
        <f>IF(ISBLANK(#REF!)," ",#REF!)</f>
        <v>#REF!</v>
      </c>
      <c r="O28" s="9" t="e">
        <f>IF(ISBLANK(#REF!)," ",#REF!)</f>
        <v>#REF!</v>
      </c>
      <c r="P28" s="9" t="e">
        <f>IF(ISBLANK(#REF!)," ",#REF!)</f>
        <v>#REF!</v>
      </c>
      <c r="Q28" s="9" t="e">
        <f>IF(ISBLANK(#REF!)," ",#REF!)</f>
        <v>#REF!</v>
      </c>
      <c r="R28" s="9" t="e">
        <f>IF(ISBLANK(#REF!)," ",#REF!)</f>
        <v>#REF!</v>
      </c>
      <c r="S28" s="9" t="e">
        <f>IF(ISBLANK(#REF!)," ",#REF!)</f>
        <v>#REF!</v>
      </c>
      <c r="T28" s="9" t="e">
        <f>IF(ISBLANK(#REF!)," ",#REF!)</f>
        <v>#REF!</v>
      </c>
      <c r="U28" s="9" t="e">
        <f>IF(ISBLANK(#REF!)," ",#REF!)</f>
        <v>#REF!</v>
      </c>
      <c r="V28" s="9" t="e">
        <f>IF(ISBLANK(#REF!)," ",#REF!)</f>
        <v>#REF!</v>
      </c>
      <c r="W28" s="9" t="e">
        <f>IF(ISBLANK(#REF!)," ",#REF!)</f>
        <v>#REF!</v>
      </c>
      <c r="X28" s="9" t="e">
        <f>IF(ISBLANK(#REF!)," ",#REF!)</f>
        <v>#REF!</v>
      </c>
      <c r="Y28" s="9" t="e">
        <f>IF(ISBLANK(#REF!)," ",#REF!)</f>
        <v>#REF!</v>
      </c>
      <c r="Z28" s="9" t="e">
        <f>IF(ISBLANK(#REF!)," ",#REF!)</f>
        <v>#REF!</v>
      </c>
      <c r="AA28" s="9" t="e">
        <f>IF(ISBLANK(#REF!)," ",#REF!)</f>
        <v>#REF!</v>
      </c>
      <c r="AB28" s="9" t="e">
        <f>IF(ISBLANK(#REF!)," ",#REF!)</f>
        <v>#REF!</v>
      </c>
      <c r="AC28" s="9" t="e">
        <f>IF(ISBLANK(#REF!)," ",#REF!)</f>
        <v>#REF!</v>
      </c>
    </row>
    <row r="29" spans="2:29" x14ac:dyDescent="0.6">
      <c r="B29" s="8" t="e">
        <f>IF(ISBLANK(#REF!)," ",#REF!)</f>
        <v>#REF!</v>
      </c>
      <c r="C29" s="8" t="e">
        <f>IF(ISBLANK(#REF!)," ",#REF!)</f>
        <v>#REF!</v>
      </c>
      <c r="D29" s="8" t="e">
        <f>IF(ISBLANK(#REF!)," ",#REF!)</f>
        <v>#REF!</v>
      </c>
      <c r="E29" s="8" t="e">
        <f>IF(ISBLANK(#REF!)," ",#REF!)</f>
        <v>#REF!</v>
      </c>
      <c r="F29" s="8" t="e">
        <f>IF(ISBLANK(#REF!)," ",#REF!)</f>
        <v>#REF!</v>
      </c>
      <c r="G29" s="8" t="e">
        <f>IF(ISBLANK(#REF!)," ",#REF!)</f>
        <v>#REF!</v>
      </c>
      <c r="H29" s="8" t="e">
        <f>IF(ISBLANK(#REF!)," ",#REF!)</f>
        <v>#REF!</v>
      </c>
      <c r="I29" s="8" t="e">
        <f>IF(ISBLANK(#REF!)," ",#REF!)</f>
        <v>#REF!</v>
      </c>
      <c r="J29" s="8" t="e">
        <f>IF(ISBLANK(#REF!)," ",#REF!)</f>
        <v>#REF!</v>
      </c>
      <c r="K29" s="8" t="e">
        <f>IF(ISBLANK(#REF!)," ",#REF!)</f>
        <v>#REF!</v>
      </c>
      <c r="L29" s="8" t="e">
        <f>IF(ISBLANK(#REF!)," ",#REF!)</f>
        <v>#REF!</v>
      </c>
      <c r="M29" s="8" t="e">
        <f>IF(ISBLANK(#REF!)," ",#REF!)</f>
        <v>#REF!</v>
      </c>
      <c r="N29" s="8" t="e">
        <f>IF(ISBLANK(#REF!)," ",#REF!)</f>
        <v>#REF!</v>
      </c>
      <c r="O29" s="8" t="e">
        <f>IF(ISBLANK(#REF!)," ",#REF!)</f>
        <v>#REF!</v>
      </c>
      <c r="P29" s="8" t="e">
        <f>IF(ISBLANK(#REF!)," ",#REF!)</f>
        <v>#REF!</v>
      </c>
      <c r="Q29" s="8" t="e">
        <f>IF(ISBLANK(#REF!)," ",#REF!)</f>
        <v>#REF!</v>
      </c>
      <c r="R29" s="8" t="e">
        <f>IF(ISBLANK(#REF!)," ",#REF!)</f>
        <v>#REF!</v>
      </c>
      <c r="S29" s="8" t="e">
        <f>IF(ISBLANK(#REF!)," ",#REF!)</f>
        <v>#REF!</v>
      </c>
      <c r="T29" s="8" t="e">
        <f>IF(ISBLANK(#REF!)," ",#REF!)</f>
        <v>#REF!</v>
      </c>
      <c r="U29" s="8" t="e">
        <f>IF(ISBLANK(#REF!)," ",#REF!)</f>
        <v>#REF!</v>
      </c>
      <c r="V29" s="8" t="e">
        <f>IF(ISBLANK(#REF!)," ",#REF!)</f>
        <v>#REF!</v>
      </c>
      <c r="W29" s="8" t="e">
        <f>IF(ISBLANK(#REF!)," ",#REF!)</f>
        <v>#REF!</v>
      </c>
      <c r="X29" s="8" t="e">
        <f>IF(ISBLANK(#REF!)," ",#REF!)</f>
        <v>#REF!</v>
      </c>
      <c r="Y29" s="8" t="e">
        <f>IF(ISBLANK(#REF!)," ",#REF!)</f>
        <v>#REF!</v>
      </c>
      <c r="Z29" s="8" t="e">
        <f>IF(ISBLANK(#REF!)," ",#REF!)</f>
        <v>#REF!</v>
      </c>
      <c r="AA29" s="8" t="e">
        <f>IF(ISBLANK(#REF!)," ",#REF!)</f>
        <v>#REF!</v>
      </c>
      <c r="AB29" s="8" t="e">
        <f>IF(ISBLANK(#REF!)," ",#REF!)</f>
        <v>#REF!</v>
      </c>
      <c r="AC29" s="8" t="e">
        <f>IF(ISBLANK(#REF!)," ",#REF!)</f>
        <v>#REF!</v>
      </c>
    </row>
    <row r="30" spans="2:29" x14ac:dyDescent="0.6">
      <c r="B30" s="9" t="e">
        <f>IF(ISBLANK(#REF!)," ",#REF!)</f>
        <v>#REF!</v>
      </c>
      <c r="C30" s="9" t="e">
        <f>IF(ISBLANK(#REF!)," ",#REF!)</f>
        <v>#REF!</v>
      </c>
      <c r="D30" s="9" t="e">
        <f>IF(ISBLANK(#REF!)," ",#REF!)</f>
        <v>#REF!</v>
      </c>
      <c r="E30" s="9" t="e">
        <f>IF(ISBLANK(#REF!)," ",#REF!)</f>
        <v>#REF!</v>
      </c>
      <c r="F30" s="9" t="e">
        <f>IF(ISBLANK(#REF!)," ",#REF!)</f>
        <v>#REF!</v>
      </c>
      <c r="G30" s="9" t="e">
        <f>IF(ISBLANK(#REF!)," ",#REF!)</f>
        <v>#REF!</v>
      </c>
      <c r="H30" s="9" t="e">
        <f>IF(ISBLANK(#REF!)," ",#REF!)</f>
        <v>#REF!</v>
      </c>
      <c r="I30" s="9" t="e">
        <f>IF(ISBLANK(#REF!)," ",#REF!)</f>
        <v>#REF!</v>
      </c>
      <c r="J30" s="9" t="e">
        <f>IF(ISBLANK(#REF!)," ",#REF!)</f>
        <v>#REF!</v>
      </c>
      <c r="K30" s="9" t="e">
        <f>IF(ISBLANK(#REF!)," ",#REF!)</f>
        <v>#REF!</v>
      </c>
      <c r="L30" s="9" t="e">
        <f>IF(ISBLANK(#REF!)," ",#REF!)</f>
        <v>#REF!</v>
      </c>
      <c r="M30" s="9" t="e">
        <f>IF(ISBLANK(#REF!)," ",#REF!)</f>
        <v>#REF!</v>
      </c>
      <c r="N30" s="9" t="e">
        <f>IF(ISBLANK(#REF!)," ",#REF!)</f>
        <v>#REF!</v>
      </c>
      <c r="O30" s="9" t="e">
        <f>IF(ISBLANK(#REF!)," ",#REF!)</f>
        <v>#REF!</v>
      </c>
      <c r="P30" s="9" t="e">
        <f>IF(ISBLANK(#REF!)," ",#REF!)</f>
        <v>#REF!</v>
      </c>
      <c r="Q30" s="9" t="e">
        <f>IF(ISBLANK(#REF!)," ",#REF!)</f>
        <v>#REF!</v>
      </c>
      <c r="R30" s="9" t="e">
        <f>IF(ISBLANK(#REF!)," ",#REF!)</f>
        <v>#REF!</v>
      </c>
      <c r="S30" s="9" t="e">
        <f>IF(ISBLANK(#REF!)," ",#REF!)</f>
        <v>#REF!</v>
      </c>
      <c r="T30" s="9" t="e">
        <f>IF(ISBLANK(#REF!)," ",#REF!)</f>
        <v>#REF!</v>
      </c>
      <c r="U30" s="9" t="e">
        <f>IF(ISBLANK(#REF!)," ",#REF!)</f>
        <v>#REF!</v>
      </c>
      <c r="V30" s="9" t="e">
        <f>IF(ISBLANK(#REF!)," ",#REF!)</f>
        <v>#REF!</v>
      </c>
      <c r="W30" s="9" t="e">
        <f>IF(ISBLANK(#REF!)," ",#REF!)</f>
        <v>#REF!</v>
      </c>
      <c r="X30" s="9" t="e">
        <f>IF(ISBLANK(#REF!)," ",#REF!)</f>
        <v>#REF!</v>
      </c>
      <c r="Y30" s="9" t="e">
        <f>IF(ISBLANK(#REF!)," ",#REF!)</f>
        <v>#REF!</v>
      </c>
      <c r="Z30" s="9" t="e">
        <f>IF(ISBLANK(#REF!)," ",#REF!)</f>
        <v>#REF!</v>
      </c>
      <c r="AA30" s="9" t="e">
        <f>IF(ISBLANK(#REF!)," ",#REF!)</f>
        <v>#REF!</v>
      </c>
      <c r="AB30" s="9" t="e">
        <f>IF(ISBLANK(#REF!)," ",#REF!)</f>
        <v>#REF!</v>
      </c>
      <c r="AC30" s="9" t="e">
        <f>IF(ISBLANK(#REF!)," ",#REF!)</f>
        <v>#REF!</v>
      </c>
    </row>
    <row r="31" spans="2:29" x14ac:dyDescent="0.6">
      <c r="B31" s="8" t="e">
        <f>IF(ISBLANK(#REF!)," ",#REF!)</f>
        <v>#REF!</v>
      </c>
      <c r="C31" s="8" t="e">
        <f>IF(ISBLANK(#REF!)," ",#REF!)</f>
        <v>#REF!</v>
      </c>
      <c r="D31" s="8" t="e">
        <f>IF(ISBLANK(#REF!)," ",#REF!)</f>
        <v>#REF!</v>
      </c>
      <c r="E31" s="8" t="e">
        <f>IF(ISBLANK(#REF!)," ",#REF!)</f>
        <v>#REF!</v>
      </c>
      <c r="F31" s="8" t="e">
        <f>IF(ISBLANK(#REF!)," ",#REF!)</f>
        <v>#REF!</v>
      </c>
      <c r="G31" s="8" t="e">
        <f>IF(ISBLANK(#REF!)," ",#REF!)</f>
        <v>#REF!</v>
      </c>
      <c r="H31" s="8" t="e">
        <f>IF(ISBLANK(#REF!)," ",#REF!)</f>
        <v>#REF!</v>
      </c>
      <c r="I31" s="8" t="e">
        <f>IF(ISBLANK(#REF!)," ",#REF!)</f>
        <v>#REF!</v>
      </c>
      <c r="J31" s="8" t="e">
        <f>IF(ISBLANK(#REF!)," ",#REF!)</f>
        <v>#REF!</v>
      </c>
      <c r="K31" s="8" t="e">
        <f>IF(ISBLANK(#REF!)," ",#REF!)</f>
        <v>#REF!</v>
      </c>
      <c r="L31" s="8" t="e">
        <f>IF(ISBLANK(#REF!)," ",#REF!)</f>
        <v>#REF!</v>
      </c>
      <c r="M31" s="8" t="e">
        <f>IF(ISBLANK(#REF!)," ",#REF!)</f>
        <v>#REF!</v>
      </c>
      <c r="N31" s="8" t="e">
        <f>IF(ISBLANK(#REF!)," ",#REF!)</f>
        <v>#REF!</v>
      </c>
      <c r="O31" s="8" t="e">
        <f>IF(ISBLANK(#REF!)," ",#REF!)</f>
        <v>#REF!</v>
      </c>
      <c r="P31" s="8" t="e">
        <f>IF(ISBLANK(#REF!)," ",#REF!)</f>
        <v>#REF!</v>
      </c>
      <c r="Q31" s="8" t="e">
        <f>IF(ISBLANK(#REF!)," ",#REF!)</f>
        <v>#REF!</v>
      </c>
      <c r="R31" s="8" t="e">
        <f>IF(ISBLANK(#REF!)," ",#REF!)</f>
        <v>#REF!</v>
      </c>
      <c r="S31" s="8" t="e">
        <f>IF(ISBLANK(#REF!)," ",#REF!)</f>
        <v>#REF!</v>
      </c>
      <c r="T31" s="8" t="e">
        <f>IF(ISBLANK(#REF!)," ",#REF!)</f>
        <v>#REF!</v>
      </c>
      <c r="U31" s="8" t="e">
        <f>IF(ISBLANK(#REF!)," ",#REF!)</f>
        <v>#REF!</v>
      </c>
      <c r="V31" s="8" t="e">
        <f>IF(ISBLANK(#REF!)," ",#REF!)</f>
        <v>#REF!</v>
      </c>
      <c r="W31" s="8" t="e">
        <f>IF(ISBLANK(#REF!)," ",#REF!)</f>
        <v>#REF!</v>
      </c>
      <c r="X31" s="8" t="e">
        <f>IF(ISBLANK(#REF!)," ",#REF!)</f>
        <v>#REF!</v>
      </c>
      <c r="Y31" s="8" t="e">
        <f>IF(ISBLANK(#REF!)," ",#REF!)</f>
        <v>#REF!</v>
      </c>
      <c r="Z31" s="8" t="e">
        <f>IF(ISBLANK(#REF!)," ",#REF!)</f>
        <v>#REF!</v>
      </c>
      <c r="AA31" s="8" t="e">
        <f>IF(ISBLANK(#REF!)," ",#REF!)</f>
        <v>#REF!</v>
      </c>
      <c r="AB31" s="8" t="e">
        <f>IF(ISBLANK(#REF!)," ",#REF!)</f>
        <v>#REF!</v>
      </c>
      <c r="AC31" s="8" t="e">
        <f>IF(ISBLANK(#REF!)," ",#REF!)</f>
        <v>#REF!</v>
      </c>
    </row>
    <row r="32" spans="2:29" x14ac:dyDescent="0.6">
      <c r="B32" s="9" t="e">
        <f>IF(ISBLANK(#REF!)," ",#REF!)</f>
        <v>#REF!</v>
      </c>
      <c r="C32" s="9" t="e">
        <f>IF(ISBLANK(#REF!)," ",#REF!)</f>
        <v>#REF!</v>
      </c>
      <c r="D32" s="9" t="e">
        <f>IF(ISBLANK(#REF!)," ",#REF!)</f>
        <v>#REF!</v>
      </c>
      <c r="E32" s="9" t="e">
        <f>IF(ISBLANK(#REF!)," ",#REF!)</f>
        <v>#REF!</v>
      </c>
      <c r="F32" s="9" t="e">
        <f>IF(ISBLANK(#REF!)," ",#REF!)</f>
        <v>#REF!</v>
      </c>
      <c r="G32" s="9" t="e">
        <f>IF(ISBLANK(#REF!)," ",#REF!)</f>
        <v>#REF!</v>
      </c>
      <c r="H32" s="9" t="e">
        <f>IF(ISBLANK(#REF!)," ",#REF!)</f>
        <v>#REF!</v>
      </c>
      <c r="I32" s="9" t="e">
        <f>IF(ISBLANK(#REF!)," ",#REF!)</f>
        <v>#REF!</v>
      </c>
      <c r="J32" s="9" t="e">
        <f>IF(ISBLANK(#REF!)," ",#REF!)</f>
        <v>#REF!</v>
      </c>
      <c r="K32" s="9" t="e">
        <f>IF(ISBLANK(#REF!)," ",#REF!)</f>
        <v>#REF!</v>
      </c>
      <c r="L32" s="9" t="e">
        <f>IF(ISBLANK(#REF!)," ",#REF!)</f>
        <v>#REF!</v>
      </c>
      <c r="M32" s="9" t="e">
        <f>IF(ISBLANK(#REF!)," ",#REF!)</f>
        <v>#REF!</v>
      </c>
      <c r="N32" s="9" t="e">
        <f>IF(ISBLANK(#REF!)," ",#REF!)</f>
        <v>#REF!</v>
      </c>
      <c r="O32" s="9" t="e">
        <f>IF(ISBLANK(#REF!)," ",#REF!)</f>
        <v>#REF!</v>
      </c>
      <c r="P32" s="9" t="e">
        <f>IF(ISBLANK(#REF!)," ",#REF!)</f>
        <v>#REF!</v>
      </c>
      <c r="Q32" s="9" t="e">
        <f>IF(ISBLANK(#REF!)," ",#REF!)</f>
        <v>#REF!</v>
      </c>
      <c r="R32" s="9" t="e">
        <f>IF(ISBLANK(#REF!)," ",#REF!)</f>
        <v>#REF!</v>
      </c>
      <c r="S32" s="9" t="e">
        <f>IF(ISBLANK(#REF!)," ",#REF!)</f>
        <v>#REF!</v>
      </c>
      <c r="T32" s="9" t="e">
        <f>IF(ISBLANK(#REF!)," ",#REF!)</f>
        <v>#REF!</v>
      </c>
      <c r="U32" s="9" t="e">
        <f>IF(ISBLANK(#REF!)," ",#REF!)</f>
        <v>#REF!</v>
      </c>
      <c r="V32" s="9" t="e">
        <f>IF(ISBLANK(#REF!)," ",#REF!)</f>
        <v>#REF!</v>
      </c>
      <c r="W32" s="9" t="e">
        <f>IF(ISBLANK(#REF!)," ",#REF!)</f>
        <v>#REF!</v>
      </c>
      <c r="X32" s="9" t="e">
        <f>IF(ISBLANK(#REF!)," ",#REF!)</f>
        <v>#REF!</v>
      </c>
      <c r="Y32" s="9" t="e">
        <f>IF(ISBLANK(#REF!)," ",#REF!)</f>
        <v>#REF!</v>
      </c>
      <c r="Z32" s="9" t="e">
        <f>IF(ISBLANK(#REF!)," ",#REF!)</f>
        <v>#REF!</v>
      </c>
      <c r="AA32" s="9" t="e">
        <f>IF(ISBLANK(#REF!)," ",#REF!)</f>
        <v>#REF!</v>
      </c>
      <c r="AB32" s="9" t="e">
        <f>IF(ISBLANK(#REF!)," ",#REF!)</f>
        <v>#REF!</v>
      </c>
      <c r="AC32" s="9" t="e">
        <f>IF(ISBLANK(#REF!)," ",#REF!)</f>
        <v>#REF!</v>
      </c>
    </row>
    <row r="33" spans="2:29" x14ac:dyDescent="0.6">
      <c r="B33" s="8" t="e">
        <f>IF(ISBLANK(#REF!)," ",#REF!)</f>
        <v>#REF!</v>
      </c>
      <c r="C33" s="8" t="e">
        <f>IF(ISBLANK(#REF!)," ",#REF!)</f>
        <v>#REF!</v>
      </c>
      <c r="D33" s="8" t="e">
        <f>IF(ISBLANK(#REF!)," ",#REF!)</f>
        <v>#REF!</v>
      </c>
      <c r="E33" s="8" t="e">
        <f>IF(ISBLANK(#REF!)," ",#REF!)</f>
        <v>#REF!</v>
      </c>
      <c r="F33" s="8" t="e">
        <f>IF(ISBLANK(#REF!)," ",#REF!)</f>
        <v>#REF!</v>
      </c>
      <c r="G33" s="8" t="e">
        <f>IF(ISBLANK(#REF!)," ",#REF!)</f>
        <v>#REF!</v>
      </c>
      <c r="H33" s="8" t="e">
        <f>IF(ISBLANK(#REF!)," ",#REF!)</f>
        <v>#REF!</v>
      </c>
      <c r="I33" s="8" t="e">
        <f>IF(ISBLANK(#REF!)," ",#REF!)</f>
        <v>#REF!</v>
      </c>
      <c r="J33" s="8" t="e">
        <f>IF(ISBLANK(#REF!)," ",#REF!)</f>
        <v>#REF!</v>
      </c>
      <c r="K33" s="8" t="e">
        <f>IF(ISBLANK(#REF!)," ",#REF!)</f>
        <v>#REF!</v>
      </c>
      <c r="L33" s="8" t="e">
        <f>IF(ISBLANK(#REF!)," ",#REF!)</f>
        <v>#REF!</v>
      </c>
      <c r="M33" s="8" t="e">
        <f>IF(ISBLANK(#REF!)," ",#REF!)</f>
        <v>#REF!</v>
      </c>
      <c r="N33" s="8" t="e">
        <f>IF(ISBLANK(#REF!)," ",#REF!)</f>
        <v>#REF!</v>
      </c>
      <c r="O33" s="8" t="e">
        <f>IF(ISBLANK(#REF!)," ",#REF!)</f>
        <v>#REF!</v>
      </c>
      <c r="P33" s="8" t="e">
        <f>IF(ISBLANK(#REF!)," ",#REF!)</f>
        <v>#REF!</v>
      </c>
      <c r="Q33" s="8" t="e">
        <f>IF(ISBLANK(#REF!)," ",#REF!)</f>
        <v>#REF!</v>
      </c>
      <c r="R33" s="8" t="e">
        <f>IF(ISBLANK(#REF!)," ",#REF!)</f>
        <v>#REF!</v>
      </c>
      <c r="S33" s="8" t="e">
        <f>IF(ISBLANK(#REF!)," ",#REF!)</f>
        <v>#REF!</v>
      </c>
      <c r="T33" s="8" t="e">
        <f>IF(ISBLANK(#REF!)," ",#REF!)</f>
        <v>#REF!</v>
      </c>
      <c r="U33" s="8" t="e">
        <f>IF(ISBLANK(#REF!)," ",#REF!)</f>
        <v>#REF!</v>
      </c>
      <c r="V33" s="8" t="e">
        <f>IF(ISBLANK(#REF!)," ",#REF!)</f>
        <v>#REF!</v>
      </c>
      <c r="W33" s="8" t="e">
        <f>IF(ISBLANK(#REF!)," ",#REF!)</f>
        <v>#REF!</v>
      </c>
      <c r="X33" s="8" t="e">
        <f>IF(ISBLANK(#REF!)," ",#REF!)</f>
        <v>#REF!</v>
      </c>
      <c r="Y33" s="8" t="e">
        <f>IF(ISBLANK(#REF!)," ",#REF!)</f>
        <v>#REF!</v>
      </c>
      <c r="Z33" s="8" t="e">
        <f>IF(ISBLANK(#REF!)," ",#REF!)</f>
        <v>#REF!</v>
      </c>
      <c r="AA33" s="8" t="e">
        <f>IF(ISBLANK(#REF!)," ",#REF!)</f>
        <v>#REF!</v>
      </c>
      <c r="AB33" s="8" t="e">
        <f>IF(ISBLANK(#REF!)," ",#REF!)</f>
        <v>#REF!</v>
      </c>
      <c r="AC33" s="8" t="e">
        <f>IF(ISBLANK(#REF!)," ",#REF!)</f>
        <v>#REF!</v>
      </c>
    </row>
    <row r="34" spans="2:29" x14ac:dyDescent="0.6">
      <c r="B34" s="9" t="e">
        <f>IF(ISBLANK(#REF!)," ",#REF!)</f>
        <v>#REF!</v>
      </c>
      <c r="C34" s="9" t="e">
        <f>IF(ISBLANK(#REF!)," ",#REF!)</f>
        <v>#REF!</v>
      </c>
      <c r="D34" s="9" t="e">
        <f>IF(ISBLANK(#REF!)," ",#REF!)</f>
        <v>#REF!</v>
      </c>
      <c r="E34" s="9" t="e">
        <f>IF(ISBLANK(#REF!)," ",#REF!)</f>
        <v>#REF!</v>
      </c>
      <c r="F34" s="9" t="e">
        <f>IF(ISBLANK(#REF!)," ",#REF!)</f>
        <v>#REF!</v>
      </c>
      <c r="G34" s="9" t="e">
        <f>IF(ISBLANK(#REF!)," ",#REF!)</f>
        <v>#REF!</v>
      </c>
      <c r="H34" s="9" t="e">
        <f>IF(ISBLANK(#REF!)," ",#REF!)</f>
        <v>#REF!</v>
      </c>
      <c r="I34" s="9" t="e">
        <f>IF(ISBLANK(#REF!)," ",#REF!)</f>
        <v>#REF!</v>
      </c>
      <c r="J34" s="9" t="e">
        <f>IF(ISBLANK(#REF!)," ",#REF!)</f>
        <v>#REF!</v>
      </c>
      <c r="K34" s="9" t="e">
        <f>IF(ISBLANK(#REF!)," ",#REF!)</f>
        <v>#REF!</v>
      </c>
      <c r="L34" s="9" t="e">
        <f>IF(ISBLANK(#REF!)," ",#REF!)</f>
        <v>#REF!</v>
      </c>
      <c r="M34" s="9" t="e">
        <f>IF(ISBLANK(#REF!)," ",#REF!)</f>
        <v>#REF!</v>
      </c>
      <c r="N34" s="9" t="e">
        <f>IF(ISBLANK(#REF!)," ",#REF!)</f>
        <v>#REF!</v>
      </c>
      <c r="O34" s="9" t="e">
        <f>IF(ISBLANK(#REF!)," ",#REF!)</f>
        <v>#REF!</v>
      </c>
      <c r="P34" s="9" t="e">
        <f>IF(ISBLANK(#REF!)," ",#REF!)</f>
        <v>#REF!</v>
      </c>
      <c r="Q34" s="9" t="e">
        <f>IF(ISBLANK(#REF!)," ",#REF!)</f>
        <v>#REF!</v>
      </c>
      <c r="R34" s="9" t="e">
        <f>IF(ISBLANK(#REF!)," ",#REF!)</f>
        <v>#REF!</v>
      </c>
      <c r="S34" s="9" t="e">
        <f>IF(ISBLANK(#REF!)," ",#REF!)</f>
        <v>#REF!</v>
      </c>
      <c r="T34" s="9" t="e">
        <f>IF(ISBLANK(#REF!)," ",#REF!)</f>
        <v>#REF!</v>
      </c>
      <c r="U34" s="9" t="e">
        <f>IF(ISBLANK(#REF!)," ",#REF!)</f>
        <v>#REF!</v>
      </c>
      <c r="V34" s="9" t="e">
        <f>IF(ISBLANK(#REF!)," ",#REF!)</f>
        <v>#REF!</v>
      </c>
      <c r="W34" s="9" t="e">
        <f>IF(ISBLANK(#REF!)," ",#REF!)</f>
        <v>#REF!</v>
      </c>
      <c r="X34" s="9" t="e">
        <f>IF(ISBLANK(#REF!)," ",#REF!)</f>
        <v>#REF!</v>
      </c>
      <c r="Y34" s="9" t="e">
        <f>IF(ISBLANK(#REF!)," ",#REF!)</f>
        <v>#REF!</v>
      </c>
      <c r="Z34" s="9" t="e">
        <f>IF(ISBLANK(#REF!)," ",#REF!)</f>
        <v>#REF!</v>
      </c>
      <c r="AA34" s="9" t="e">
        <f>IF(ISBLANK(#REF!)," ",#REF!)</f>
        <v>#REF!</v>
      </c>
      <c r="AB34" s="9" t="e">
        <f>IF(ISBLANK(#REF!)," ",#REF!)</f>
        <v>#REF!</v>
      </c>
      <c r="AC34" s="9" t="e">
        <f>IF(ISBLANK(#REF!)," ",#REF!)</f>
        <v>#REF!</v>
      </c>
    </row>
    <row r="35" spans="2:29" x14ac:dyDescent="0.6">
      <c r="B35" s="8" t="e">
        <f>IF(ISBLANK(#REF!)," ",#REF!)</f>
        <v>#REF!</v>
      </c>
      <c r="C35" s="8" t="e">
        <f>IF(ISBLANK(#REF!)," ",#REF!)</f>
        <v>#REF!</v>
      </c>
      <c r="D35" s="8" t="e">
        <f>IF(ISBLANK(#REF!)," ",#REF!)</f>
        <v>#REF!</v>
      </c>
      <c r="E35" s="8" t="e">
        <f>IF(ISBLANK(#REF!)," ",#REF!)</f>
        <v>#REF!</v>
      </c>
      <c r="F35" s="8" t="e">
        <f>IF(ISBLANK(#REF!)," ",#REF!)</f>
        <v>#REF!</v>
      </c>
      <c r="G35" s="8" t="e">
        <f>IF(ISBLANK(#REF!)," ",#REF!)</f>
        <v>#REF!</v>
      </c>
      <c r="H35" s="8" t="e">
        <f>IF(ISBLANK(#REF!)," ",#REF!)</f>
        <v>#REF!</v>
      </c>
      <c r="I35" s="8" t="e">
        <f>IF(ISBLANK(#REF!)," ",#REF!)</f>
        <v>#REF!</v>
      </c>
      <c r="J35" s="8" t="e">
        <f>IF(ISBLANK(#REF!)," ",#REF!)</f>
        <v>#REF!</v>
      </c>
      <c r="K35" s="8" t="e">
        <f>IF(ISBLANK(#REF!)," ",#REF!)</f>
        <v>#REF!</v>
      </c>
      <c r="L35" s="8" t="e">
        <f>IF(ISBLANK(#REF!)," ",#REF!)</f>
        <v>#REF!</v>
      </c>
      <c r="M35" s="8" t="e">
        <f>IF(ISBLANK(#REF!)," ",#REF!)</f>
        <v>#REF!</v>
      </c>
      <c r="N35" s="8" t="e">
        <f>IF(ISBLANK(#REF!)," ",#REF!)</f>
        <v>#REF!</v>
      </c>
      <c r="O35" s="8" t="e">
        <f>IF(ISBLANK(#REF!)," ",#REF!)</f>
        <v>#REF!</v>
      </c>
      <c r="P35" s="8" t="e">
        <f>IF(ISBLANK(#REF!)," ",#REF!)</f>
        <v>#REF!</v>
      </c>
      <c r="Q35" s="8" t="e">
        <f>IF(ISBLANK(#REF!)," ",#REF!)</f>
        <v>#REF!</v>
      </c>
      <c r="R35" s="8" t="e">
        <f>IF(ISBLANK(#REF!)," ",#REF!)</f>
        <v>#REF!</v>
      </c>
      <c r="S35" s="8" t="e">
        <f>IF(ISBLANK(#REF!)," ",#REF!)</f>
        <v>#REF!</v>
      </c>
      <c r="T35" s="8" t="e">
        <f>IF(ISBLANK(#REF!)," ",#REF!)</f>
        <v>#REF!</v>
      </c>
      <c r="U35" s="8" t="e">
        <f>IF(ISBLANK(#REF!)," ",#REF!)</f>
        <v>#REF!</v>
      </c>
      <c r="V35" s="8" t="e">
        <f>IF(ISBLANK(#REF!)," ",#REF!)</f>
        <v>#REF!</v>
      </c>
      <c r="W35" s="8" t="e">
        <f>IF(ISBLANK(#REF!)," ",#REF!)</f>
        <v>#REF!</v>
      </c>
      <c r="X35" s="8" t="e">
        <f>IF(ISBLANK(#REF!)," ",#REF!)</f>
        <v>#REF!</v>
      </c>
      <c r="Y35" s="8" t="e">
        <f>IF(ISBLANK(#REF!)," ",#REF!)</f>
        <v>#REF!</v>
      </c>
      <c r="Z35" s="8" t="e">
        <f>IF(ISBLANK(#REF!)," ",#REF!)</f>
        <v>#REF!</v>
      </c>
      <c r="AA35" s="8" t="e">
        <f>IF(ISBLANK(#REF!)," ",#REF!)</f>
        <v>#REF!</v>
      </c>
      <c r="AB35" s="8" t="e">
        <f>IF(ISBLANK(#REF!)," ",#REF!)</f>
        <v>#REF!</v>
      </c>
      <c r="AC35" s="8" t="e">
        <f>IF(ISBLANK(#REF!)," ",#REF!)</f>
        <v>#REF!</v>
      </c>
    </row>
    <row r="36" spans="2:29" x14ac:dyDescent="0.6">
      <c r="B36" s="9" t="e">
        <f>IF(ISBLANK(#REF!)," ",#REF!)</f>
        <v>#REF!</v>
      </c>
      <c r="C36" s="9" t="e">
        <f>IF(ISBLANK(#REF!)," ",#REF!)</f>
        <v>#REF!</v>
      </c>
      <c r="D36" s="9" t="e">
        <f>IF(ISBLANK(#REF!)," ",#REF!)</f>
        <v>#REF!</v>
      </c>
      <c r="E36" s="9" t="e">
        <f>IF(ISBLANK(#REF!)," ",#REF!)</f>
        <v>#REF!</v>
      </c>
      <c r="F36" s="9" t="e">
        <f>IF(ISBLANK(#REF!)," ",#REF!)</f>
        <v>#REF!</v>
      </c>
      <c r="G36" s="9" t="e">
        <f>IF(ISBLANK(#REF!)," ",#REF!)</f>
        <v>#REF!</v>
      </c>
      <c r="H36" s="9" t="e">
        <f>IF(ISBLANK(#REF!)," ",#REF!)</f>
        <v>#REF!</v>
      </c>
      <c r="I36" s="9" t="e">
        <f>IF(ISBLANK(#REF!)," ",#REF!)</f>
        <v>#REF!</v>
      </c>
      <c r="J36" s="9" t="e">
        <f>IF(ISBLANK(#REF!)," ",#REF!)</f>
        <v>#REF!</v>
      </c>
      <c r="K36" s="9" t="e">
        <f>IF(ISBLANK(#REF!)," ",#REF!)</f>
        <v>#REF!</v>
      </c>
      <c r="L36" s="9" t="e">
        <f>IF(ISBLANK(#REF!)," ",#REF!)</f>
        <v>#REF!</v>
      </c>
      <c r="M36" s="9" t="e">
        <f>IF(ISBLANK(#REF!)," ",#REF!)</f>
        <v>#REF!</v>
      </c>
      <c r="N36" s="9" t="e">
        <f>IF(ISBLANK(#REF!)," ",#REF!)</f>
        <v>#REF!</v>
      </c>
      <c r="O36" s="9" t="e">
        <f>IF(ISBLANK(#REF!)," ",#REF!)</f>
        <v>#REF!</v>
      </c>
      <c r="P36" s="9" t="e">
        <f>IF(ISBLANK(#REF!)," ",#REF!)</f>
        <v>#REF!</v>
      </c>
      <c r="Q36" s="9" t="e">
        <f>IF(ISBLANK(#REF!)," ",#REF!)</f>
        <v>#REF!</v>
      </c>
      <c r="R36" s="9" t="e">
        <f>IF(ISBLANK(#REF!)," ",#REF!)</f>
        <v>#REF!</v>
      </c>
      <c r="S36" s="9" t="e">
        <f>IF(ISBLANK(#REF!)," ",#REF!)</f>
        <v>#REF!</v>
      </c>
      <c r="T36" s="9" t="e">
        <f>IF(ISBLANK(#REF!)," ",#REF!)</f>
        <v>#REF!</v>
      </c>
      <c r="U36" s="9" t="e">
        <f>IF(ISBLANK(#REF!)," ",#REF!)</f>
        <v>#REF!</v>
      </c>
      <c r="V36" s="9" t="e">
        <f>IF(ISBLANK(#REF!)," ",#REF!)</f>
        <v>#REF!</v>
      </c>
      <c r="W36" s="9" t="e">
        <f>IF(ISBLANK(#REF!)," ",#REF!)</f>
        <v>#REF!</v>
      </c>
      <c r="X36" s="9" t="e">
        <f>IF(ISBLANK(#REF!)," ",#REF!)</f>
        <v>#REF!</v>
      </c>
      <c r="Y36" s="9" t="e">
        <f>IF(ISBLANK(#REF!)," ",#REF!)</f>
        <v>#REF!</v>
      </c>
      <c r="Z36" s="9" t="e">
        <f>IF(ISBLANK(#REF!)," ",#REF!)</f>
        <v>#REF!</v>
      </c>
      <c r="AA36" s="9" t="e">
        <f>IF(ISBLANK(#REF!)," ",#REF!)</f>
        <v>#REF!</v>
      </c>
      <c r="AB36" s="9" t="e">
        <f>IF(ISBLANK(#REF!)," ",#REF!)</f>
        <v>#REF!</v>
      </c>
      <c r="AC36" s="9" t="e">
        <f>IF(ISBLANK(#REF!)," ",#REF!)</f>
        <v>#REF!</v>
      </c>
    </row>
  </sheetData>
  <sheetProtection sheet="1" objects="1" scenarios="1"/>
  <mergeCells count="7">
    <mergeCell ref="B4:B6"/>
    <mergeCell ref="C4:C6"/>
    <mergeCell ref="D4:D6"/>
    <mergeCell ref="E4:AC4"/>
    <mergeCell ref="E5:P5"/>
    <mergeCell ref="Q5:AB5"/>
    <mergeCell ref="AC5:AC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073CE-3586-475B-8D6B-C5D489D02D72}">
  <dimension ref="A1:K30"/>
  <sheetViews>
    <sheetView showGridLines="0" topLeftCell="A12" zoomScaleNormal="100" workbookViewId="0">
      <selection activeCell="U27" sqref="U27"/>
    </sheetView>
  </sheetViews>
  <sheetFormatPr baseColWidth="10" defaultColWidth="11.41796875" defaultRowHeight="14.4" x14ac:dyDescent="0.55000000000000004"/>
  <sheetData>
    <row r="1" spans="1:11" ht="18.3" x14ac:dyDescent="0.7">
      <c r="A1" s="16" t="s">
        <v>175</v>
      </c>
      <c r="B1" s="15" t="s">
        <v>20</v>
      </c>
      <c r="K1" t="e" vm="1">
        <v>#VALUE!</v>
      </c>
    </row>
    <row r="2" spans="1:11" ht="11.1" customHeight="1" x14ac:dyDescent="0.7">
      <c r="A2" s="16"/>
      <c r="B2" s="15"/>
    </row>
    <row r="14" spans="1:11" ht="15" customHeight="1" x14ac:dyDescent="0.55000000000000004"/>
    <row r="22" spans="10:10" x14ac:dyDescent="0.55000000000000004">
      <c r="J22" s="11"/>
    </row>
    <row r="30" spans="10:10" ht="15" customHeight="1" x14ac:dyDescent="0.55000000000000004"/>
  </sheetData>
  <sheetProtection sheet="1" objects="1" scenario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5EB51-B8FC-41B6-AC47-5FAC987C26C7}">
  <sheetPr>
    <tabColor theme="9" tint="0.59999389629810485"/>
  </sheetPr>
  <dimension ref="A1:BJ94"/>
  <sheetViews>
    <sheetView showGridLines="0" tabSelected="1" zoomScaleNormal="100" workbookViewId="0">
      <pane xSplit="8" ySplit="6" topLeftCell="I7" activePane="bottomRight" state="frozen"/>
      <selection pane="topRight" activeCell="I1" sqref="I1"/>
      <selection pane="bottomLeft" activeCell="A6" sqref="A6"/>
      <selection pane="bottomRight" activeCell="M12" sqref="M12"/>
    </sheetView>
  </sheetViews>
  <sheetFormatPr baseColWidth="10" defaultColWidth="11.41796875" defaultRowHeight="15" outlineLevelCol="1" x14ac:dyDescent="0.5"/>
  <cols>
    <col min="1" max="1" width="2.83984375" style="40" customWidth="1"/>
    <col min="2" max="2" width="4.15625" style="41" customWidth="1"/>
    <col min="3" max="3" width="27.15625" style="42" customWidth="1"/>
    <col min="4" max="4" width="17" style="42" customWidth="1"/>
    <col min="5" max="5" width="11.41796875" style="42" customWidth="1"/>
    <col min="6" max="6" width="12.41796875" style="42" customWidth="1"/>
    <col min="7" max="7" width="11.15625" style="42" customWidth="1"/>
    <col min="8" max="8" width="13.41796875" style="42" customWidth="1"/>
    <col min="9" max="32" width="8.15625" style="42" customWidth="1" outlineLevel="1"/>
    <col min="33" max="33" width="8.41796875" style="42" customWidth="1"/>
    <col min="34" max="57" width="8.15625" style="42" hidden="1" customWidth="1" outlineLevel="1"/>
    <col min="58" max="58" width="8.41796875" style="42" customWidth="1" collapsed="1"/>
    <col min="59" max="59" width="10.41796875" style="19" customWidth="1"/>
    <col min="60" max="60" width="10.41796875" style="42" customWidth="1"/>
    <col min="61" max="61" width="11.41796875" style="42" customWidth="1"/>
    <col min="62" max="62" width="16" style="43" customWidth="1"/>
    <col min="63" max="16384" width="11.41796875" style="42"/>
  </cols>
  <sheetData>
    <row r="1" spans="1:62" ht="16.2" x14ac:dyDescent="0.55000000000000004">
      <c r="C1" s="17" t="str">
        <f>+Forklaringsark!A1</f>
        <v>TQM ID 8197</v>
      </c>
      <c r="D1" s="105" t="str">
        <f>+Forklaringsark!B1</f>
        <v>Filnavn: Inndata til månedsrapport - utslippsfrie byggeplasser og anleggsområder</v>
      </c>
      <c r="BG1" s="42"/>
      <c r="BI1" s="43"/>
      <c r="BJ1" s="42"/>
    </row>
    <row r="2" spans="1:62" ht="16.5" thickBot="1" x14ac:dyDescent="0.6">
      <c r="C2" s="17"/>
      <c r="D2" s="105"/>
      <c r="AG2" s="202" t="s">
        <v>172</v>
      </c>
      <c r="BF2" s="202" t="s">
        <v>172</v>
      </c>
      <c r="BG2" s="42"/>
      <c r="BI2" s="43"/>
      <c r="BJ2" s="42"/>
    </row>
    <row r="3" spans="1:62" ht="21.6" customHeight="1" thickBot="1" x14ac:dyDescent="0.55000000000000004">
      <c r="I3" s="44" t="s">
        <v>21</v>
      </c>
      <c r="J3" s="45" t="s">
        <v>162</v>
      </c>
      <c r="K3" s="46"/>
      <c r="L3" s="46"/>
      <c r="M3" s="46"/>
      <c r="N3" s="46"/>
      <c r="O3" s="46"/>
      <c r="P3" s="46"/>
      <c r="Q3" s="46"/>
      <c r="R3" s="46"/>
      <c r="S3" s="46"/>
      <c r="T3" s="46"/>
      <c r="U3" s="46"/>
      <c r="V3" s="46"/>
      <c r="W3" s="46"/>
      <c r="X3" s="46"/>
      <c r="Y3" s="46"/>
      <c r="Z3" s="46"/>
      <c r="AA3" s="46"/>
      <c r="AB3" s="46"/>
      <c r="AC3" s="46"/>
      <c r="AD3" s="46"/>
      <c r="AE3" s="46"/>
      <c r="AF3" s="46"/>
      <c r="AG3" s="47" t="str">
        <f>+$J$3</f>
        <v>20XX</v>
      </c>
      <c r="AH3" s="44" t="s">
        <v>22</v>
      </c>
      <c r="AI3" s="45" t="s">
        <v>23</v>
      </c>
      <c r="AJ3" s="48"/>
      <c r="AK3" s="48"/>
      <c r="AL3" s="48"/>
      <c r="AM3" s="48"/>
      <c r="AN3" s="48"/>
      <c r="AO3" s="48"/>
      <c r="AP3" s="48"/>
      <c r="AQ3" s="48"/>
      <c r="AR3" s="48"/>
      <c r="AS3" s="48"/>
      <c r="AT3" s="48"/>
      <c r="AU3" s="48"/>
      <c r="AV3" s="48"/>
      <c r="AW3" s="48"/>
      <c r="AX3" s="48"/>
      <c r="AY3" s="48"/>
      <c r="AZ3" s="48"/>
      <c r="BA3" s="48"/>
      <c r="BB3" s="48"/>
      <c r="BC3" s="48"/>
      <c r="BD3" s="48"/>
      <c r="BE3" s="48"/>
      <c r="BF3" s="47" t="str">
        <f>+$AI$3</f>
        <v>20yy</v>
      </c>
      <c r="BG3" s="42"/>
      <c r="BI3" s="43"/>
      <c r="BJ3" s="42"/>
    </row>
    <row r="4" spans="1:62" ht="28.2" x14ac:dyDescent="0.5">
      <c r="B4" s="49"/>
      <c r="C4" s="50" t="s">
        <v>24</v>
      </c>
      <c r="D4" s="51" t="s">
        <v>25</v>
      </c>
      <c r="E4" s="51" t="s">
        <v>26</v>
      </c>
      <c r="F4" s="51" t="s">
        <v>27</v>
      </c>
      <c r="G4" s="51" t="s">
        <v>28</v>
      </c>
      <c r="H4" s="52" t="s">
        <v>29</v>
      </c>
      <c r="I4" s="219" t="s">
        <v>30</v>
      </c>
      <c r="J4" s="220"/>
      <c r="K4" s="223" t="s">
        <v>7</v>
      </c>
      <c r="L4" s="220"/>
      <c r="M4" s="223" t="s">
        <v>8</v>
      </c>
      <c r="N4" s="220"/>
      <c r="O4" s="223" t="s">
        <v>9</v>
      </c>
      <c r="P4" s="220"/>
      <c r="Q4" s="223" t="s">
        <v>10</v>
      </c>
      <c r="R4" s="220"/>
      <c r="S4" s="223" t="s">
        <v>11</v>
      </c>
      <c r="T4" s="220"/>
      <c r="U4" s="223" t="s">
        <v>12</v>
      </c>
      <c r="V4" s="220"/>
      <c r="W4" s="223" t="s">
        <v>13</v>
      </c>
      <c r="X4" s="220"/>
      <c r="Y4" s="223" t="s">
        <v>14</v>
      </c>
      <c r="Z4" s="220"/>
      <c r="AA4" s="223" t="s">
        <v>15</v>
      </c>
      <c r="AB4" s="220"/>
      <c r="AC4" s="223" t="s">
        <v>16</v>
      </c>
      <c r="AD4" s="220"/>
      <c r="AE4" s="223" t="s">
        <v>17</v>
      </c>
      <c r="AF4" s="224"/>
      <c r="AG4" s="40"/>
      <c r="AH4" s="219" t="s">
        <v>30</v>
      </c>
      <c r="AI4" s="220"/>
      <c r="AJ4" s="223" t="s">
        <v>7</v>
      </c>
      <c r="AK4" s="220"/>
      <c r="AL4" s="223" t="s">
        <v>8</v>
      </c>
      <c r="AM4" s="220"/>
      <c r="AN4" s="223" t="s">
        <v>9</v>
      </c>
      <c r="AO4" s="220"/>
      <c r="AP4" s="223" t="s">
        <v>10</v>
      </c>
      <c r="AQ4" s="220"/>
      <c r="AR4" s="223" t="s">
        <v>11</v>
      </c>
      <c r="AS4" s="220"/>
      <c r="AT4" s="223" t="s">
        <v>12</v>
      </c>
      <c r="AU4" s="220"/>
      <c r="AV4" s="223" t="s">
        <v>13</v>
      </c>
      <c r="AW4" s="220"/>
      <c r="AX4" s="223" t="s">
        <v>14</v>
      </c>
      <c r="AY4" s="220"/>
      <c r="AZ4" s="223" t="s">
        <v>15</v>
      </c>
      <c r="BA4" s="220"/>
      <c r="BB4" s="223" t="s">
        <v>16</v>
      </c>
      <c r="BC4" s="220"/>
      <c r="BD4" s="223" t="s">
        <v>17</v>
      </c>
      <c r="BE4" s="224"/>
      <c r="BF4" s="53"/>
      <c r="BG4" s="225" t="s">
        <v>31</v>
      </c>
      <c r="BH4" s="227" t="s">
        <v>32</v>
      </c>
      <c r="BI4" s="229" t="s">
        <v>29</v>
      </c>
      <c r="BJ4" s="42"/>
    </row>
    <row r="5" spans="1:62" ht="28.2" x14ac:dyDescent="0.5">
      <c r="B5" s="49"/>
      <c r="C5" s="54" t="s">
        <v>33</v>
      </c>
      <c r="D5" s="55" t="s">
        <v>34</v>
      </c>
      <c r="E5" s="56" t="s">
        <v>35</v>
      </c>
      <c r="F5" s="56" t="s">
        <v>36</v>
      </c>
      <c r="G5" s="56" t="s">
        <v>37</v>
      </c>
      <c r="H5" s="57" t="s">
        <v>35</v>
      </c>
      <c r="I5" s="221" t="str">
        <f>+$J$3</f>
        <v>20XX</v>
      </c>
      <c r="J5" s="218"/>
      <c r="K5" s="218" t="str">
        <f>+$J$3</f>
        <v>20XX</v>
      </c>
      <c r="L5" s="218"/>
      <c r="M5" s="218" t="str">
        <f>+$J$3</f>
        <v>20XX</v>
      </c>
      <c r="N5" s="218"/>
      <c r="O5" s="218" t="str">
        <f>+$J$3</f>
        <v>20XX</v>
      </c>
      <c r="P5" s="218"/>
      <c r="Q5" s="218" t="str">
        <f>+$J$3</f>
        <v>20XX</v>
      </c>
      <c r="R5" s="218"/>
      <c r="S5" s="218" t="str">
        <f>+$J$3</f>
        <v>20XX</v>
      </c>
      <c r="T5" s="218"/>
      <c r="U5" s="218" t="str">
        <f>+$J$3</f>
        <v>20XX</v>
      </c>
      <c r="V5" s="218"/>
      <c r="W5" s="218" t="str">
        <f>+$J$3</f>
        <v>20XX</v>
      </c>
      <c r="X5" s="218"/>
      <c r="Y5" s="218" t="str">
        <f>+$J$3</f>
        <v>20XX</v>
      </c>
      <c r="Z5" s="218"/>
      <c r="AA5" s="218" t="str">
        <f>+$J$3</f>
        <v>20XX</v>
      </c>
      <c r="AB5" s="218"/>
      <c r="AC5" s="218" t="str">
        <f>+$J$3</f>
        <v>20XX</v>
      </c>
      <c r="AD5" s="218"/>
      <c r="AE5" s="218" t="str">
        <f>+$J$3</f>
        <v>20XX</v>
      </c>
      <c r="AF5" s="222"/>
      <c r="AG5" s="41"/>
      <c r="AH5" s="221" t="str">
        <f>+$AI$3</f>
        <v>20yy</v>
      </c>
      <c r="AI5" s="218"/>
      <c r="AJ5" s="218" t="str">
        <f>+$AI$3</f>
        <v>20yy</v>
      </c>
      <c r="AK5" s="218"/>
      <c r="AL5" s="218" t="str">
        <f>+$AI$3</f>
        <v>20yy</v>
      </c>
      <c r="AM5" s="218"/>
      <c r="AN5" s="218" t="str">
        <f>+$AI$3</f>
        <v>20yy</v>
      </c>
      <c r="AO5" s="218"/>
      <c r="AP5" s="218" t="str">
        <f>+$AI$3</f>
        <v>20yy</v>
      </c>
      <c r="AQ5" s="218"/>
      <c r="AR5" s="218" t="str">
        <f>+$AI$3</f>
        <v>20yy</v>
      </c>
      <c r="AS5" s="218"/>
      <c r="AT5" s="218" t="str">
        <f>+$AI$3</f>
        <v>20yy</v>
      </c>
      <c r="AU5" s="218"/>
      <c r="AV5" s="218" t="str">
        <f>+$AI$3</f>
        <v>20yy</v>
      </c>
      <c r="AW5" s="218"/>
      <c r="AX5" s="218" t="str">
        <f>+$AI$3</f>
        <v>20yy</v>
      </c>
      <c r="AY5" s="218"/>
      <c r="AZ5" s="218" t="str">
        <f>+$AI$3</f>
        <v>20yy</v>
      </c>
      <c r="BA5" s="218"/>
      <c r="BB5" s="218" t="str">
        <f>+$AI$3</f>
        <v>20yy</v>
      </c>
      <c r="BC5" s="218"/>
      <c r="BD5" s="218" t="str">
        <f>+$AI$3</f>
        <v>20yy</v>
      </c>
      <c r="BE5" s="222"/>
      <c r="BF5" s="53"/>
      <c r="BG5" s="226"/>
      <c r="BH5" s="228"/>
      <c r="BI5" s="230"/>
      <c r="BJ5" s="42"/>
    </row>
    <row r="6" spans="1:62" ht="22" customHeight="1" thickBot="1" x14ac:dyDescent="0.55000000000000004">
      <c r="B6" s="49"/>
      <c r="C6" s="58" t="s">
        <v>38</v>
      </c>
      <c r="D6" s="59" t="s">
        <v>39</v>
      </c>
      <c r="E6" s="59" t="s">
        <v>40</v>
      </c>
      <c r="F6" s="59" t="s">
        <v>41</v>
      </c>
      <c r="G6" s="59" t="s">
        <v>42</v>
      </c>
      <c r="H6" s="60" t="s">
        <v>43</v>
      </c>
      <c r="I6" s="61" t="s">
        <v>44</v>
      </c>
      <c r="J6" s="62" t="s">
        <v>45</v>
      </c>
      <c r="K6" s="62" t="s">
        <v>44</v>
      </c>
      <c r="L6" s="62" t="s">
        <v>45</v>
      </c>
      <c r="M6" s="62" t="s">
        <v>44</v>
      </c>
      <c r="N6" s="62" t="s">
        <v>45</v>
      </c>
      <c r="O6" s="62" t="s">
        <v>44</v>
      </c>
      <c r="P6" s="62" t="s">
        <v>45</v>
      </c>
      <c r="Q6" s="62" t="s">
        <v>44</v>
      </c>
      <c r="R6" s="62" t="s">
        <v>45</v>
      </c>
      <c r="S6" s="62" t="s">
        <v>44</v>
      </c>
      <c r="T6" s="62" t="s">
        <v>45</v>
      </c>
      <c r="U6" s="62" t="s">
        <v>44</v>
      </c>
      <c r="V6" s="62" t="s">
        <v>45</v>
      </c>
      <c r="W6" s="62" t="s">
        <v>44</v>
      </c>
      <c r="X6" s="62" t="s">
        <v>45</v>
      </c>
      <c r="Y6" s="62" t="s">
        <v>44</v>
      </c>
      <c r="Z6" s="62" t="s">
        <v>45</v>
      </c>
      <c r="AA6" s="62" t="s">
        <v>44</v>
      </c>
      <c r="AB6" s="62" t="s">
        <v>45</v>
      </c>
      <c r="AC6" s="62" t="s">
        <v>44</v>
      </c>
      <c r="AD6" s="62" t="s">
        <v>45</v>
      </c>
      <c r="AE6" s="62" t="s">
        <v>44</v>
      </c>
      <c r="AF6" s="63" t="s">
        <v>45</v>
      </c>
      <c r="AG6" s="53"/>
      <c r="AH6" s="61" t="s">
        <v>44</v>
      </c>
      <c r="AI6" s="62" t="s">
        <v>45</v>
      </c>
      <c r="AJ6" s="62" t="s">
        <v>44</v>
      </c>
      <c r="AK6" s="62" t="s">
        <v>45</v>
      </c>
      <c r="AL6" s="62" t="s">
        <v>44</v>
      </c>
      <c r="AM6" s="62" t="s">
        <v>45</v>
      </c>
      <c r="AN6" s="62" t="s">
        <v>44</v>
      </c>
      <c r="AO6" s="62" t="s">
        <v>45</v>
      </c>
      <c r="AP6" s="62" t="s">
        <v>44</v>
      </c>
      <c r="AQ6" s="62" t="s">
        <v>45</v>
      </c>
      <c r="AR6" s="62" t="s">
        <v>44</v>
      </c>
      <c r="AS6" s="62" t="s">
        <v>45</v>
      </c>
      <c r="AT6" s="62" t="s">
        <v>44</v>
      </c>
      <c r="AU6" s="62" t="s">
        <v>45</v>
      </c>
      <c r="AV6" s="62" t="s">
        <v>44</v>
      </c>
      <c r="AW6" s="62" t="s">
        <v>45</v>
      </c>
      <c r="AX6" s="62" t="s">
        <v>44</v>
      </c>
      <c r="AY6" s="62" t="s">
        <v>45</v>
      </c>
      <c r="AZ6" s="62" t="s">
        <v>44</v>
      </c>
      <c r="BA6" s="62" t="s">
        <v>45</v>
      </c>
      <c r="BB6" s="62" t="s">
        <v>44</v>
      </c>
      <c r="BC6" s="62" t="s">
        <v>45</v>
      </c>
      <c r="BD6" s="62" t="s">
        <v>44</v>
      </c>
      <c r="BE6" s="63" t="s">
        <v>45</v>
      </c>
      <c r="BG6" s="64" t="s">
        <v>38</v>
      </c>
      <c r="BH6" s="65" t="s">
        <v>39</v>
      </c>
      <c r="BI6" s="66" t="s">
        <v>40</v>
      </c>
      <c r="BJ6" s="42"/>
    </row>
    <row r="7" spans="1:62" s="77" customFormat="1" x14ac:dyDescent="0.55000000000000004">
      <c r="A7" s="231" t="s">
        <v>46</v>
      </c>
      <c r="B7" s="215" t="s">
        <v>47</v>
      </c>
      <c r="C7" s="67"/>
      <c r="D7" s="68"/>
      <c r="E7" s="69" t="str">
        <f>IFERROR(VLOOKUP(C7,Data!$A$5:$B$48,2,FALSE)," ")</f>
        <v xml:space="preserve"> </v>
      </c>
      <c r="F7" s="70"/>
      <c r="G7" s="71"/>
      <c r="H7" s="72" t="str" cm="1">
        <f t="array" ref="H7">_xlfn.IFS(G7=Data!$C$5,"kWh",G7=Data!$C$6,"kg",G7=Data!$C$7,"kWh",G7=Data!$C$8,"kg",G7=Data!$C$9,"liter",TRUE," ")</f>
        <v xml:space="preserve"> </v>
      </c>
      <c r="I7" s="73"/>
      <c r="J7" s="74"/>
      <c r="K7" s="74"/>
      <c r="L7" s="74"/>
      <c r="M7" s="74"/>
      <c r="N7" s="74"/>
      <c r="O7" s="74"/>
      <c r="P7" s="74"/>
      <c r="Q7" s="74"/>
      <c r="R7" s="74"/>
      <c r="S7" s="75"/>
      <c r="T7" s="74"/>
      <c r="U7" s="75"/>
      <c r="V7" s="74"/>
      <c r="W7" s="75"/>
      <c r="X7" s="74"/>
      <c r="Y7" s="75"/>
      <c r="Z7" s="74"/>
      <c r="AA7" s="75"/>
      <c r="AB7" s="74"/>
      <c r="AC7" s="75"/>
      <c r="AD7" s="74"/>
      <c r="AE7" s="75"/>
      <c r="AF7" s="76"/>
      <c r="AH7" s="73"/>
      <c r="AI7" s="74"/>
      <c r="AJ7" s="75"/>
      <c r="AK7" s="74"/>
      <c r="AL7" s="75"/>
      <c r="AM7" s="74"/>
      <c r="AN7" s="75"/>
      <c r="AO7" s="74"/>
      <c r="AP7" s="75"/>
      <c r="AQ7" s="74"/>
      <c r="AR7" s="75"/>
      <c r="AS7" s="74"/>
      <c r="AT7" s="75"/>
      <c r="AU7" s="74"/>
      <c r="AV7" s="75"/>
      <c r="AW7" s="74"/>
      <c r="AX7" s="75"/>
      <c r="AY7" s="74"/>
      <c r="AZ7" s="75"/>
      <c r="BA7" s="74"/>
      <c r="BB7" s="75"/>
      <c r="BC7" s="74"/>
      <c r="BD7" s="75"/>
      <c r="BE7" s="76"/>
      <c r="BG7" s="114">
        <f>SUM(J7+L7+N7+P7+R7+T7+V7+X7+Z7+AB7+AD7+AF7+AI7+AK7+AM7+AO7+AQ7+AS7+AU7+AW7+AY7+BA7+BC7+BE7)</f>
        <v>0</v>
      </c>
      <c r="BH7" s="115">
        <f t="shared" ref="BH7:BH38" si="0">SUM(I7+K7+M7+O7+Q7+S7+U7+W7+Y7+AA7+AC7+AE7+AH7+AJ7+AL7+AN7+AP7+AR7+AT7+AV7+AX7+AZ7+BB7+BD7)</f>
        <v>0</v>
      </c>
      <c r="BI7" s="116" t="str" cm="1">
        <f t="array" ref="BI7">_xlfn.IFS(G7=Data!$C$5,"kWh",G7=Data!$C$6,"kg",G7=Data!$C$7,"kWh",G7=Data!$C$8,"kg",G7=Data!$C$9,"liter",TRUE," ")</f>
        <v xml:space="preserve"> </v>
      </c>
    </row>
    <row r="8" spans="1:62" s="77" customFormat="1" x14ac:dyDescent="0.55000000000000004">
      <c r="A8" s="234"/>
      <c r="B8" s="216"/>
      <c r="C8" s="78"/>
      <c r="D8" s="79"/>
      <c r="E8" s="80" t="str">
        <f>IFERROR(VLOOKUP(C8,Data!$A$5:$B$48,2,FALSE)," ")</f>
        <v xml:space="preserve"> </v>
      </c>
      <c r="F8" s="81"/>
      <c r="G8" s="79"/>
      <c r="H8" s="82" t="str" cm="1">
        <f t="array" ref="H8">_xlfn.IFS(G8=Data!$C$5,"kWh",G8=Data!$C$6,"kg",G8=Data!$C$7,"kWh",G8=Data!$C$8,"kg",G8=Data!$C$9,"liter",TRUE," ")</f>
        <v xml:space="preserve"> </v>
      </c>
      <c r="I8" s="83"/>
      <c r="J8" s="84"/>
      <c r="K8" s="84"/>
      <c r="L8" s="84"/>
      <c r="M8" s="84"/>
      <c r="N8" s="84"/>
      <c r="O8" s="84"/>
      <c r="P8" s="84"/>
      <c r="Q8" s="84"/>
      <c r="R8" s="84"/>
      <c r="S8" s="85"/>
      <c r="T8" s="84"/>
      <c r="U8" s="85"/>
      <c r="V8" s="84"/>
      <c r="W8" s="85"/>
      <c r="X8" s="84"/>
      <c r="Y8" s="85"/>
      <c r="Z8" s="84"/>
      <c r="AA8" s="85"/>
      <c r="AB8" s="84"/>
      <c r="AC8" s="85"/>
      <c r="AD8" s="84"/>
      <c r="AE8" s="85"/>
      <c r="AF8" s="86"/>
      <c r="AH8" s="83"/>
      <c r="AI8" s="84"/>
      <c r="AJ8" s="85"/>
      <c r="AK8" s="84"/>
      <c r="AL8" s="85"/>
      <c r="AM8" s="84"/>
      <c r="AN8" s="85"/>
      <c r="AO8" s="84"/>
      <c r="AP8" s="85"/>
      <c r="AQ8" s="84"/>
      <c r="AR8" s="85"/>
      <c r="AS8" s="84"/>
      <c r="AT8" s="85"/>
      <c r="AU8" s="84"/>
      <c r="AV8" s="85"/>
      <c r="AW8" s="84"/>
      <c r="AX8" s="85"/>
      <c r="AY8" s="84"/>
      <c r="AZ8" s="85"/>
      <c r="BA8" s="84"/>
      <c r="BB8" s="85"/>
      <c r="BC8" s="84"/>
      <c r="BD8" s="85"/>
      <c r="BE8" s="86"/>
      <c r="BG8" s="117">
        <f t="shared" ref="BG8:BG66" si="1">SUM(J8+L8+N8+P8+R8+T8+V8+X8+Z8+AB8+AD8+AF8+AI8+AK8+AM8+AO8+AQ8+AS8+AU8+AW8+AY8+BA8+BC8+BE8)</f>
        <v>0</v>
      </c>
      <c r="BH8" s="87">
        <f t="shared" si="0"/>
        <v>0</v>
      </c>
      <c r="BI8" s="118" t="str" cm="1">
        <f t="array" ref="BI8">_xlfn.IFS(G8=Data!$C$5,"kWh",G8=Data!$C$6,"kg",G8=Data!$C$7,"kWh",G8=Data!$C$8,"kg",G8=Data!$C$9,"liter",TRUE," ")</f>
        <v xml:space="preserve"> </v>
      </c>
    </row>
    <row r="9" spans="1:62" s="77" customFormat="1" x14ac:dyDescent="0.55000000000000004">
      <c r="A9" s="234"/>
      <c r="B9" s="216"/>
      <c r="C9" s="88"/>
      <c r="D9" s="89"/>
      <c r="E9" s="90" t="str">
        <f>IFERROR(VLOOKUP(C9,Data!$A$5:$B$48,2,FALSE)," ")</f>
        <v xml:space="preserve"> </v>
      </c>
      <c r="F9" s="91"/>
      <c r="G9" s="89"/>
      <c r="H9" s="92" t="str" cm="1">
        <f t="array" ref="H9">_xlfn.IFS(G9=Data!$C$5,"kWh",G9=Data!$C$6,"kg",G9=Data!$C$7,"kWh",G9=Data!$C$8,"kg",G9=Data!$C$9,"liter",TRUE," ")</f>
        <v xml:space="preserve"> </v>
      </c>
      <c r="I9" s="93"/>
      <c r="J9" s="94"/>
      <c r="K9" s="94"/>
      <c r="L9" s="94"/>
      <c r="M9" s="94"/>
      <c r="N9" s="94"/>
      <c r="O9" s="94"/>
      <c r="P9" s="94"/>
      <c r="Q9" s="94"/>
      <c r="R9" s="94"/>
      <c r="S9" s="95"/>
      <c r="T9" s="94"/>
      <c r="U9" s="95"/>
      <c r="V9" s="94"/>
      <c r="W9" s="95"/>
      <c r="X9" s="94"/>
      <c r="Y9" s="95"/>
      <c r="Z9" s="94"/>
      <c r="AA9" s="95"/>
      <c r="AB9" s="94"/>
      <c r="AC9" s="95"/>
      <c r="AD9" s="94"/>
      <c r="AE9" s="95"/>
      <c r="AF9" s="96"/>
      <c r="AH9" s="93"/>
      <c r="AI9" s="94"/>
      <c r="AJ9" s="95"/>
      <c r="AK9" s="94"/>
      <c r="AL9" s="95"/>
      <c r="AM9" s="94"/>
      <c r="AN9" s="95"/>
      <c r="AO9" s="94"/>
      <c r="AP9" s="95"/>
      <c r="AQ9" s="94"/>
      <c r="AR9" s="95"/>
      <c r="AS9" s="94"/>
      <c r="AT9" s="95"/>
      <c r="AU9" s="94"/>
      <c r="AV9" s="95"/>
      <c r="AW9" s="94"/>
      <c r="AX9" s="95"/>
      <c r="AY9" s="94"/>
      <c r="AZ9" s="95"/>
      <c r="BA9" s="94"/>
      <c r="BB9" s="95"/>
      <c r="BC9" s="94"/>
      <c r="BD9" s="95"/>
      <c r="BE9" s="96"/>
      <c r="BG9" s="119">
        <f t="shared" si="1"/>
        <v>0</v>
      </c>
      <c r="BH9" s="97">
        <f t="shared" si="0"/>
        <v>0</v>
      </c>
      <c r="BI9" s="120" t="str" cm="1">
        <f t="array" ref="BI9">_xlfn.IFS(G9=Data!$C$5,"kWh",G9=Data!$C$6,"kg",G9=Data!$C$7,"kWh",G9=Data!$C$8,"kg",G9=Data!$C$9,"liter",TRUE," ")</f>
        <v xml:space="preserve"> </v>
      </c>
    </row>
    <row r="10" spans="1:62" s="77" customFormat="1" x14ac:dyDescent="0.55000000000000004">
      <c r="A10" s="234"/>
      <c r="B10" s="216"/>
      <c r="C10" s="78"/>
      <c r="D10" s="79"/>
      <c r="E10" s="80" t="str">
        <f>IFERROR(VLOOKUP(C10,Data!$A$5:$B$48,2,FALSE)," ")</f>
        <v xml:space="preserve"> </v>
      </c>
      <c r="F10" s="81"/>
      <c r="G10" s="79"/>
      <c r="H10" s="82" t="str" cm="1">
        <f t="array" ref="H10">_xlfn.IFS(G10=Data!$C$5,"kWh",G10=Data!$C$6,"kg",G10=Data!$C$7,"kWh",G10=Data!$C$8,"kg",G10=Data!$C$9,"liter",TRUE," ")</f>
        <v xml:space="preserve"> </v>
      </c>
      <c r="I10" s="83"/>
      <c r="J10" s="84"/>
      <c r="K10" s="84"/>
      <c r="L10" s="84"/>
      <c r="M10" s="84"/>
      <c r="N10" s="84"/>
      <c r="O10" s="84"/>
      <c r="P10" s="84"/>
      <c r="Q10" s="84"/>
      <c r="R10" s="84"/>
      <c r="S10" s="85"/>
      <c r="T10" s="84"/>
      <c r="U10" s="85"/>
      <c r="V10" s="84"/>
      <c r="W10" s="85"/>
      <c r="X10" s="84"/>
      <c r="Y10" s="85"/>
      <c r="Z10" s="84"/>
      <c r="AA10" s="85"/>
      <c r="AB10" s="84"/>
      <c r="AC10" s="85"/>
      <c r="AD10" s="84"/>
      <c r="AE10" s="85"/>
      <c r="AF10" s="86"/>
      <c r="AH10" s="83"/>
      <c r="AI10" s="84"/>
      <c r="AJ10" s="85"/>
      <c r="AK10" s="84"/>
      <c r="AL10" s="85"/>
      <c r="AM10" s="84"/>
      <c r="AN10" s="85"/>
      <c r="AO10" s="84"/>
      <c r="AP10" s="85"/>
      <c r="AQ10" s="84"/>
      <c r="AR10" s="85"/>
      <c r="AS10" s="84"/>
      <c r="AT10" s="85"/>
      <c r="AU10" s="84"/>
      <c r="AV10" s="85"/>
      <c r="AW10" s="84"/>
      <c r="AX10" s="85"/>
      <c r="AY10" s="84"/>
      <c r="AZ10" s="85"/>
      <c r="BA10" s="84"/>
      <c r="BB10" s="85"/>
      <c r="BC10" s="84"/>
      <c r="BD10" s="85"/>
      <c r="BE10" s="86"/>
      <c r="BG10" s="117">
        <f t="shared" si="1"/>
        <v>0</v>
      </c>
      <c r="BH10" s="87">
        <f t="shared" si="0"/>
        <v>0</v>
      </c>
      <c r="BI10" s="118" t="str" cm="1">
        <f t="array" ref="BI10">_xlfn.IFS(G10=Data!$C$5,"kWh",G10=Data!$C$6,"kg",G10=Data!$C$7,"kWh",G10=Data!$C$8,"kg",G10=Data!$C$9,"liter",TRUE," ")</f>
        <v xml:space="preserve"> </v>
      </c>
    </row>
    <row r="11" spans="1:62" s="77" customFormat="1" x14ac:dyDescent="0.55000000000000004">
      <c r="A11" s="234"/>
      <c r="B11" s="216"/>
      <c r="C11" s="88"/>
      <c r="D11" s="89"/>
      <c r="E11" s="90" t="str">
        <f>IFERROR(VLOOKUP(C11,Data!$A$5:$B$48,2,FALSE)," ")</f>
        <v xml:space="preserve"> </v>
      </c>
      <c r="F11" s="91"/>
      <c r="G11" s="89"/>
      <c r="H11" s="92" t="str" cm="1">
        <f t="array" ref="H11">_xlfn.IFS(G11=Data!$C$5,"kWh",G11=Data!$C$6,"kg",G11=Data!$C$7,"kWh",G11=Data!$C$8,"kg",G11=Data!$C$9,"liter",TRUE," ")</f>
        <v xml:space="preserve"> </v>
      </c>
      <c r="I11" s="93"/>
      <c r="J11" s="94"/>
      <c r="K11" s="94"/>
      <c r="L11" s="94"/>
      <c r="M11" s="94"/>
      <c r="N11" s="94"/>
      <c r="O11" s="94"/>
      <c r="P11" s="94"/>
      <c r="Q11" s="94"/>
      <c r="R11" s="94"/>
      <c r="S11" s="95"/>
      <c r="T11" s="94"/>
      <c r="U11" s="95"/>
      <c r="V11" s="94"/>
      <c r="W11" s="95"/>
      <c r="X11" s="94"/>
      <c r="Y11" s="95"/>
      <c r="Z11" s="94"/>
      <c r="AA11" s="95"/>
      <c r="AB11" s="94"/>
      <c r="AC11" s="95"/>
      <c r="AD11" s="94"/>
      <c r="AE11" s="95"/>
      <c r="AF11" s="96"/>
      <c r="AH11" s="93"/>
      <c r="AI11" s="94"/>
      <c r="AJ11" s="95"/>
      <c r="AK11" s="94"/>
      <c r="AL11" s="95"/>
      <c r="AM11" s="94"/>
      <c r="AN11" s="95"/>
      <c r="AO11" s="94"/>
      <c r="AP11" s="95"/>
      <c r="AQ11" s="94"/>
      <c r="AR11" s="95"/>
      <c r="AS11" s="94"/>
      <c r="AT11" s="95"/>
      <c r="AU11" s="94"/>
      <c r="AV11" s="95"/>
      <c r="AW11" s="94"/>
      <c r="AX11" s="95"/>
      <c r="AY11" s="94"/>
      <c r="AZ11" s="95"/>
      <c r="BA11" s="94"/>
      <c r="BB11" s="95"/>
      <c r="BC11" s="94"/>
      <c r="BD11" s="95"/>
      <c r="BE11" s="96"/>
      <c r="BG11" s="119">
        <f t="shared" si="1"/>
        <v>0</v>
      </c>
      <c r="BH11" s="97">
        <f t="shared" si="0"/>
        <v>0</v>
      </c>
      <c r="BI11" s="120" t="str" cm="1">
        <f t="array" ref="BI11">_xlfn.IFS(G11=Data!$C$5,"kWh",G11=Data!$C$6,"kg",G11=Data!$C$7,"kWh",G11=Data!$C$8,"kg",G11=Data!$C$9,"liter",TRUE," ")</f>
        <v xml:space="preserve"> </v>
      </c>
    </row>
    <row r="12" spans="1:62" s="77" customFormat="1" x14ac:dyDescent="0.55000000000000004">
      <c r="A12" s="234"/>
      <c r="B12" s="216"/>
      <c r="C12" s="78"/>
      <c r="D12" s="79"/>
      <c r="E12" s="80" t="str">
        <f>IFERROR(VLOOKUP(C12,Data!$A$5:$B$48,2,FALSE)," ")</f>
        <v xml:space="preserve"> </v>
      </c>
      <c r="F12" s="81"/>
      <c r="G12" s="79"/>
      <c r="H12" s="82" t="str" cm="1">
        <f t="array" ref="H12">_xlfn.IFS(G12=Data!$C$5,"kWh",G12=Data!$C$6,"kg",G12=Data!$C$7,"kWh",G12=Data!$C$8,"kg",G12=Data!$C$9,"liter",TRUE," ")</f>
        <v xml:space="preserve"> </v>
      </c>
      <c r="I12" s="83"/>
      <c r="J12" s="84"/>
      <c r="K12" s="84"/>
      <c r="L12" s="84"/>
      <c r="M12" s="94"/>
      <c r="N12" s="84"/>
      <c r="O12" s="84"/>
      <c r="P12" s="84"/>
      <c r="Q12" s="84"/>
      <c r="R12" s="84"/>
      <c r="S12" s="85"/>
      <c r="T12" s="84"/>
      <c r="U12" s="85"/>
      <c r="V12" s="84"/>
      <c r="W12" s="85"/>
      <c r="X12" s="84"/>
      <c r="Y12" s="85"/>
      <c r="Z12" s="84"/>
      <c r="AA12" s="85"/>
      <c r="AB12" s="84"/>
      <c r="AC12" s="85"/>
      <c r="AD12" s="84"/>
      <c r="AE12" s="85"/>
      <c r="AF12" s="86"/>
      <c r="AH12" s="83"/>
      <c r="AI12" s="84"/>
      <c r="AJ12" s="85"/>
      <c r="AK12" s="84"/>
      <c r="AL12" s="85"/>
      <c r="AM12" s="84"/>
      <c r="AN12" s="85"/>
      <c r="AO12" s="84"/>
      <c r="AP12" s="85"/>
      <c r="AQ12" s="84"/>
      <c r="AR12" s="85"/>
      <c r="AS12" s="84"/>
      <c r="AT12" s="85"/>
      <c r="AU12" s="84"/>
      <c r="AV12" s="85"/>
      <c r="AW12" s="84"/>
      <c r="AX12" s="85"/>
      <c r="AY12" s="84"/>
      <c r="AZ12" s="85"/>
      <c r="BA12" s="84"/>
      <c r="BB12" s="85"/>
      <c r="BC12" s="84"/>
      <c r="BD12" s="85"/>
      <c r="BE12" s="86"/>
      <c r="BG12" s="117">
        <f t="shared" si="1"/>
        <v>0</v>
      </c>
      <c r="BH12" s="87">
        <f t="shared" si="0"/>
        <v>0</v>
      </c>
      <c r="BI12" s="118" t="str" cm="1">
        <f t="array" ref="BI12">_xlfn.IFS(G12=Data!$C$5,"kWh",G12=Data!$C$6,"kg",G12=Data!$C$7,"kWh",G12=Data!$C$8,"kg",G12=Data!$C$9,"liter",TRUE," ")</f>
        <v xml:space="preserve"> </v>
      </c>
    </row>
    <row r="13" spans="1:62" s="77" customFormat="1" x14ac:dyDescent="0.55000000000000004">
      <c r="A13" s="234"/>
      <c r="B13" s="216"/>
      <c r="C13" s="88"/>
      <c r="D13" s="89"/>
      <c r="E13" s="90" t="str">
        <f>IFERROR(VLOOKUP(C13,Data!$A$5:$B$48,2,FALSE)," ")</f>
        <v xml:space="preserve"> </v>
      </c>
      <c r="F13" s="91"/>
      <c r="G13" s="89"/>
      <c r="H13" s="92" t="str" cm="1">
        <f t="array" ref="H13">_xlfn.IFS(G13=Data!$C$5,"kWh",G13=Data!$C$6,"kg",G13=Data!$C$7,"kWh",G13=Data!$C$8,"kg",G13=Data!$C$9,"liter",TRUE," ")</f>
        <v xml:space="preserve"> </v>
      </c>
      <c r="I13" s="93"/>
      <c r="J13" s="94"/>
      <c r="K13" s="94"/>
      <c r="L13" s="94"/>
      <c r="M13" s="94"/>
      <c r="N13" s="94"/>
      <c r="O13" s="94"/>
      <c r="P13" s="94"/>
      <c r="Q13" s="94"/>
      <c r="R13" s="94"/>
      <c r="S13" s="95"/>
      <c r="T13" s="94"/>
      <c r="U13" s="95"/>
      <c r="V13" s="94"/>
      <c r="W13" s="95"/>
      <c r="X13" s="94"/>
      <c r="Y13" s="95"/>
      <c r="Z13" s="94"/>
      <c r="AA13" s="95"/>
      <c r="AB13" s="94"/>
      <c r="AC13" s="95"/>
      <c r="AD13" s="94"/>
      <c r="AE13" s="95"/>
      <c r="AF13" s="96"/>
      <c r="AH13" s="93"/>
      <c r="AI13" s="94"/>
      <c r="AJ13" s="95"/>
      <c r="AK13" s="94"/>
      <c r="AL13" s="95"/>
      <c r="AM13" s="94"/>
      <c r="AN13" s="95"/>
      <c r="AO13" s="94"/>
      <c r="AP13" s="95"/>
      <c r="AQ13" s="94"/>
      <c r="AR13" s="95"/>
      <c r="AS13" s="94"/>
      <c r="AT13" s="95"/>
      <c r="AU13" s="94"/>
      <c r="AV13" s="95"/>
      <c r="AW13" s="94"/>
      <c r="AX13" s="95"/>
      <c r="AY13" s="94"/>
      <c r="AZ13" s="95"/>
      <c r="BA13" s="94"/>
      <c r="BB13" s="95"/>
      <c r="BC13" s="94"/>
      <c r="BD13" s="95"/>
      <c r="BE13" s="96"/>
      <c r="BG13" s="119">
        <f t="shared" si="1"/>
        <v>0</v>
      </c>
      <c r="BH13" s="97">
        <f t="shared" si="0"/>
        <v>0</v>
      </c>
      <c r="BI13" s="120" t="str" cm="1">
        <f t="array" ref="BI13">_xlfn.IFS(G13=Data!$C$5,"kWh",G13=Data!$C$6,"kg",G13=Data!$C$7,"kWh",G13=Data!$C$8,"kg",G13=Data!$C$9,"liter",TRUE," ")</f>
        <v xml:space="preserve"> </v>
      </c>
    </row>
    <row r="14" spans="1:62" s="77" customFormat="1" x14ac:dyDescent="0.55000000000000004">
      <c r="A14" s="234"/>
      <c r="B14" s="216"/>
      <c r="C14" s="78"/>
      <c r="D14" s="79"/>
      <c r="E14" s="80" t="str">
        <f>IFERROR(VLOOKUP(C14,Data!$A$5:$B$48,2,FALSE)," ")</f>
        <v xml:space="preserve"> </v>
      </c>
      <c r="F14" s="81"/>
      <c r="G14" s="79"/>
      <c r="H14" s="82" t="str" cm="1">
        <f t="array" ref="H14">_xlfn.IFS(G14=Data!$C$5,"kWh",G14=Data!$C$6,"kg",G14=Data!$C$7,"kWh",G14=Data!$C$8,"kg",G14=Data!$C$9,"liter",TRUE," ")</f>
        <v xml:space="preserve"> </v>
      </c>
      <c r="I14" s="83"/>
      <c r="J14" s="84"/>
      <c r="K14" s="84"/>
      <c r="L14" s="84"/>
      <c r="M14" s="84"/>
      <c r="N14" s="84"/>
      <c r="O14" s="84"/>
      <c r="P14" s="84"/>
      <c r="Q14" s="84"/>
      <c r="R14" s="84"/>
      <c r="S14" s="85"/>
      <c r="T14" s="84"/>
      <c r="U14" s="85"/>
      <c r="V14" s="84"/>
      <c r="W14" s="85"/>
      <c r="X14" s="84"/>
      <c r="Y14" s="85"/>
      <c r="Z14" s="84"/>
      <c r="AA14" s="85"/>
      <c r="AB14" s="84"/>
      <c r="AC14" s="85"/>
      <c r="AD14" s="84"/>
      <c r="AE14" s="85"/>
      <c r="AF14" s="86"/>
      <c r="AH14" s="83"/>
      <c r="AI14" s="84"/>
      <c r="AJ14" s="85"/>
      <c r="AK14" s="84"/>
      <c r="AL14" s="85"/>
      <c r="AM14" s="84"/>
      <c r="AN14" s="85"/>
      <c r="AO14" s="84"/>
      <c r="AP14" s="85"/>
      <c r="AQ14" s="84"/>
      <c r="AR14" s="85"/>
      <c r="AS14" s="84"/>
      <c r="AT14" s="85"/>
      <c r="AU14" s="84"/>
      <c r="AV14" s="85"/>
      <c r="AW14" s="84"/>
      <c r="AX14" s="85"/>
      <c r="AY14" s="84"/>
      <c r="AZ14" s="85"/>
      <c r="BA14" s="84"/>
      <c r="BB14" s="85"/>
      <c r="BC14" s="84"/>
      <c r="BD14" s="85"/>
      <c r="BE14" s="86"/>
      <c r="BG14" s="117">
        <f t="shared" si="1"/>
        <v>0</v>
      </c>
      <c r="BH14" s="87">
        <f t="shared" si="0"/>
        <v>0</v>
      </c>
      <c r="BI14" s="118" t="str" cm="1">
        <f t="array" ref="BI14">_xlfn.IFS(G14=Data!$C$5,"kWh",G14=Data!$C$6,"kg",G14=Data!$C$7,"kWh",G14=Data!$C$8,"kg",G14=Data!$C$9,"liter",TRUE," ")</f>
        <v xml:space="preserve"> </v>
      </c>
    </row>
    <row r="15" spans="1:62" s="77" customFormat="1" x14ac:dyDescent="0.55000000000000004">
      <c r="A15" s="234"/>
      <c r="B15" s="216"/>
      <c r="C15" s="88"/>
      <c r="D15" s="89"/>
      <c r="E15" s="90" t="str">
        <f>IFERROR(VLOOKUP(C15,Data!$A$5:$B$48,2,FALSE)," ")</f>
        <v xml:space="preserve"> </v>
      </c>
      <c r="F15" s="91"/>
      <c r="G15" s="89"/>
      <c r="H15" s="92" t="str" cm="1">
        <f t="array" ref="H15">_xlfn.IFS(G15=Data!$C$5,"kWh",G15=Data!$C$6,"kg",G15=Data!$C$7,"kWh",G15=Data!$C$8,"kg",G15=Data!$C$9,"liter",TRUE," ")</f>
        <v xml:space="preserve"> </v>
      </c>
      <c r="I15" s="93"/>
      <c r="J15" s="94"/>
      <c r="K15" s="94"/>
      <c r="L15" s="94"/>
      <c r="M15" s="94"/>
      <c r="N15" s="94"/>
      <c r="O15" s="94"/>
      <c r="P15" s="94"/>
      <c r="Q15" s="94"/>
      <c r="R15" s="94"/>
      <c r="S15" s="94"/>
      <c r="T15" s="94"/>
      <c r="U15" s="94"/>
      <c r="V15" s="94"/>
      <c r="W15" s="94"/>
      <c r="X15" s="94"/>
      <c r="Y15" s="95"/>
      <c r="Z15" s="94"/>
      <c r="AA15" s="95"/>
      <c r="AB15" s="94"/>
      <c r="AC15" s="95"/>
      <c r="AD15" s="94"/>
      <c r="AE15" s="95"/>
      <c r="AF15" s="96"/>
      <c r="AH15" s="93"/>
      <c r="AI15" s="94"/>
      <c r="AJ15" s="95"/>
      <c r="AK15" s="94"/>
      <c r="AL15" s="95"/>
      <c r="AM15" s="94"/>
      <c r="AN15" s="95"/>
      <c r="AO15" s="94"/>
      <c r="AP15" s="95"/>
      <c r="AQ15" s="94"/>
      <c r="AR15" s="95"/>
      <c r="AS15" s="94"/>
      <c r="AT15" s="95"/>
      <c r="AU15" s="94"/>
      <c r="AV15" s="95"/>
      <c r="AW15" s="94"/>
      <c r="AX15" s="95"/>
      <c r="AY15" s="94"/>
      <c r="AZ15" s="95"/>
      <c r="BA15" s="94"/>
      <c r="BB15" s="95"/>
      <c r="BC15" s="94"/>
      <c r="BD15" s="95"/>
      <c r="BE15" s="96"/>
      <c r="BG15" s="119">
        <f t="shared" si="1"/>
        <v>0</v>
      </c>
      <c r="BH15" s="97">
        <f t="shared" si="0"/>
        <v>0</v>
      </c>
      <c r="BI15" s="120" t="str" cm="1">
        <f t="array" ref="BI15">_xlfn.IFS(G15=Data!$C$5,"kWh",G15=Data!$C$6,"kg",G15=Data!$C$7,"kWh",G15=Data!$C$8,"kg",G15=Data!$C$9,"liter",TRUE," ")</f>
        <v xml:space="preserve"> </v>
      </c>
    </row>
    <row r="16" spans="1:62" s="77" customFormat="1" ht="15.3" thickBot="1" x14ac:dyDescent="0.6">
      <c r="A16" s="235"/>
      <c r="B16" s="217"/>
      <c r="C16" s="78"/>
      <c r="D16" s="79"/>
      <c r="E16" s="80" t="str">
        <f>IFERROR(VLOOKUP(C16,Data!$A$5:$B$48,2,FALSE)," ")</f>
        <v xml:space="preserve"> </v>
      </c>
      <c r="F16" s="81"/>
      <c r="G16" s="79"/>
      <c r="H16" s="82" t="str" cm="1">
        <f t="array" ref="H16">_xlfn.IFS(G16=Data!$C$5,"kWh",G16=Data!$C$6,"kg",G16=Data!$C$7,"kWh",G16=Data!$C$8,"kg",G16=Data!$C$9,"liter",TRUE," ")</f>
        <v xml:space="preserve"> </v>
      </c>
      <c r="I16" s="98"/>
      <c r="J16" s="99"/>
      <c r="K16" s="99"/>
      <c r="L16" s="99"/>
      <c r="M16" s="99"/>
      <c r="N16" s="99"/>
      <c r="O16" s="99"/>
      <c r="P16" s="99"/>
      <c r="Q16" s="99"/>
      <c r="R16" s="99"/>
      <c r="S16" s="99"/>
      <c r="T16" s="99"/>
      <c r="U16" s="99"/>
      <c r="V16" s="99"/>
      <c r="W16" s="99"/>
      <c r="X16" s="99"/>
      <c r="Y16" s="100"/>
      <c r="Z16" s="99"/>
      <c r="AA16" s="100"/>
      <c r="AB16" s="99"/>
      <c r="AC16" s="100"/>
      <c r="AD16" s="99"/>
      <c r="AE16" s="100"/>
      <c r="AF16" s="101"/>
      <c r="AH16" s="98"/>
      <c r="AI16" s="99"/>
      <c r="AJ16" s="100"/>
      <c r="AK16" s="99"/>
      <c r="AL16" s="100"/>
      <c r="AM16" s="99"/>
      <c r="AN16" s="100"/>
      <c r="AO16" s="99"/>
      <c r="AP16" s="100"/>
      <c r="AQ16" s="99"/>
      <c r="AR16" s="100"/>
      <c r="AS16" s="99"/>
      <c r="AT16" s="100"/>
      <c r="AU16" s="99"/>
      <c r="AV16" s="100"/>
      <c r="AW16" s="99"/>
      <c r="AX16" s="100"/>
      <c r="AY16" s="99"/>
      <c r="AZ16" s="100"/>
      <c r="BA16" s="99"/>
      <c r="BB16" s="100"/>
      <c r="BC16" s="99"/>
      <c r="BD16" s="100"/>
      <c r="BE16" s="101"/>
      <c r="BG16" s="117">
        <f t="shared" si="1"/>
        <v>0</v>
      </c>
      <c r="BH16" s="87">
        <f t="shared" si="0"/>
        <v>0</v>
      </c>
      <c r="BI16" s="118" t="str" cm="1">
        <f t="array" ref="BI16">_xlfn.IFS(G16=Data!$C$5,"kWh",G16=Data!$C$6,"kg",G16=Data!$C$7,"kWh",G16=Data!$C$8,"kg",G16=Data!$C$9,"liter",TRUE," ")</f>
        <v xml:space="preserve"> </v>
      </c>
    </row>
    <row r="17" spans="1:61" s="77" customFormat="1" ht="15.6" customHeight="1" x14ac:dyDescent="0.55000000000000004">
      <c r="A17" s="231" t="s">
        <v>54</v>
      </c>
      <c r="B17" s="215" t="s">
        <v>47</v>
      </c>
      <c r="C17" s="67"/>
      <c r="D17" s="71"/>
      <c r="E17" s="69" t="str">
        <f>IFERROR(VLOOKUP(C17,Data!$A$5:$B$48,2,FALSE)," ")</f>
        <v xml:space="preserve"> </v>
      </c>
      <c r="F17" s="70"/>
      <c r="G17" s="71"/>
      <c r="H17" s="72" t="str" cm="1">
        <f t="array" ref="H17">_xlfn.IFS(G17=Data!$C$5,"kWh",G17=Data!$C$6,"kg",G17=Data!$C$7,"kWh",G17=Data!$C$8,"kg",G17=Data!$C$9,"liter",TRUE," ")</f>
        <v xml:space="preserve"> </v>
      </c>
      <c r="I17" s="73"/>
      <c r="J17" s="74"/>
      <c r="K17" s="74"/>
      <c r="L17" s="74"/>
      <c r="M17" s="74"/>
      <c r="N17" s="74"/>
      <c r="O17" s="74"/>
      <c r="P17" s="74"/>
      <c r="Q17" s="74"/>
      <c r="R17" s="74"/>
      <c r="S17" s="74"/>
      <c r="T17" s="74"/>
      <c r="U17" s="74"/>
      <c r="V17" s="74"/>
      <c r="W17" s="74"/>
      <c r="X17" s="74"/>
      <c r="Y17" s="75"/>
      <c r="Z17" s="74"/>
      <c r="AA17" s="75"/>
      <c r="AB17" s="74"/>
      <c r="AC17" s="75"/>
      <c r="AD17" s="74"/>
      <c r="AE17" s="75"/>
      <c r="AF17" s="76"/>
      <c r="AH17" s="73"/>
      <c r="AI17" s="74"/>
      <c r="AJ17" s="75"/>
      <c r="AK17" s="74"/>
      <c r="AL17" s="75"/>
      <c r="AM17" s="74"/>
      <c r="AN17" s="75"/>
      <c r="AO17" s="74"/>
      <c r="AP17" s="75"/>
      <c r="AQ17" s="74"/>
      <c r="AR17" s="75"/>
      <c r="AS17" s="74"/>
      <c r="AT17" s="75"/>
      <c r="AU17" s="74"/>
      <c r="AV17" s="75"/>
      <c r="AW17" s="74"/>
      <c r="AX17" s="75"/>
      <c r="AY17" s="74"/>
      <c r="AZ17" s="75"/>
      <c r="BA17" s="74"/>
      <c r="BB17" s="75"/>
      <c r="BC17" s="74"/>
      <c r="BD17" s="75"/>
      <c r="BE17" s="76"/>
      <c r="BG17" s="119">
        <f t="shared" si="1"/>
        <v>0</v>
      </c>
      <c r="BH17" s="97">
        <f t="shared" si="0"/>
        <v>0</v>
      </c>
      <c r="BI17" s="120" t="str" cm="1">
        <f t="array" ref="BI17">_xlfn.IFS(G17=Data!$C$5,"kWh",G17=Data!$C$6,"kg",G17=Data!$C$7,"kWh",G17=Data!$C$8,"kg",G17=Data!$C$9,"liter",TRUE," ")</f>
        <v xml:space="preserve"> </v>
      </c>
    </row>
    <row r="18" spans="1:61" s="77" customFormat="1" x14ac:dyDescent="0.55000000000000004">
      <c r="A18" s="232"/>
      <c r="B18" s="216"/>
      <c r="C18" s="78"/>
      <c r="D18" s="79"/>
      <c r="E18" s="80" t="str">
        <f>IFERROR(VLOOKUP(C18,Data!$A$5:$B$48,2,FALSE)," ")</f>
        <v xml:space="preserve"> </v>
      </c>
      <c r="F18" s="80"/>
      <c r="G18" s="79"/>
      <c r="H18" s="82" t="str" cm="1">
        <f t="array" ref="H18">_xlfn.IFS(G18=Data!$C$5,"kWh",G18=Data!$C$6,"kg",G18=Data!$C$7,"kWh",G18=Data!$C$8,"kg",G18=Data!$C$9,"liter",TRUE," ")</f>
        <v xml:space="preserve"> </v>
      </c>
      <c r="I18" s="83"/>
      <c r="J18" s="84"/>
      <c r="K18" s="84"/>
      <c r="L18" s="84"/>
      <c r="M18" s="84"/>
      <c r="N18" s="84"/>
      <c r="O18" s="84"/>
      <c r="P18" s="84"/>
      <c r="Q18" s="84"/>
      <c r="R18" s="84"/>
      <c r="S18" s="84"/>
      <c r="T18" s="84"/>
      <c r="U18" s="84"/>
      <c r="V18" s="84"/>
      <c r="W18" s="84"/>
      <c r="X18" s="84"/>
      <c r="Y18" s="84"/>
      <c r="Z18" s="84"/>
      <c r="AA18" s="84"/>
      <c r="AB18" s="84"/>
      <c r="AC18" s="84"/>
      <c r="AD18" s="84"/>
      <c r="AE18" s="84"/>
      <c r="AF18" s="86"/>
      <c r="AH18" s="83"/>
      <c r="AI18" s="84"/>
      <c r="AJ18" s="84"/>
      <c r="AK18" s="84"/>
      <c r="AL18" s="84"/>
      <c r="AM18" s="84"/>
      <c r="AN18" s="84"/>
      <c r="AO18" s="84"/>
      <c r="AP18" s="84"/>
      <c r="AQ18" s="84"/>
      <c r="AR18" s="84"/>
      <c r="AS18" s="84"/>
      <c r="AT18" s="84"/>
      <c r="AU18" s="84"/>
      <c r="AV18" s="84"/>
      <c r="AW18" s="84"/>
      <c r="AX18" s="84"/>
      <c r="AY18" s="84"/>
      <c r="AZ18" s="84"/>
      <c r="BA18" s="84"/>
      <c r="BB18" s="84"/>
      <c r="BC18" s="84"/>
      <c r="BD18" s="84"/>
      <c r="BE18" s="86"/>
      <c r="BG18" s="117">
        <f t="shared" si="1"/>
        <v>0</v>
      </c>
      <c r="BH18" s="87">
        <f t="shared" si="0"/>
        <v>0</v>
      </c>
      <c r="BI18" s="118" t="str" cm="1">
        <f t="array" ref="BI18">_xlfn.IFS(G18=Data!$C$5,"kWh",G18=Data!$C$6,"kg",G18=Data!$C$7,"kWh",G18=Data!$C$8,"kg",G18=Data!$C$9,"liter",TRUE," ")</f>
        <v xml:space="preserve"> </v>
      </c>
    </row>
    <row r="19" spans="1:61" s="77" customFormat="1" x14ac:dyDescent="0.55000000000000004">
      <c r="A19" s="232"/>
      <c r="B19" s="216"/>
      <c r="C19" s="88"/>
      <c r="D19" s="89"/>
      <c r="E19" s="90" t="str">
        <f>IFERROR(VLOOKUP(C19,Data!$A$5:$B$48,2,FALSE)," ")</f>
        <v xml:space="preserve"> </v>
      </c>
      <c r="F19" s="90"/>
      <c r="G19" s="89"/>
      <c r="H19" s="92" t="str" cm="1">
        <f t="array" ref="H19">_xlfn.IFS(G19=Data!$C$5,"kWh",G19=Data!$C$6,"kg",G19=Data!$C$7,"kWh",G19=Data!$C$8,"kg",G19=Data!$C$9,"liter",TRUE," ")</f>
        <v xml:space="preserve"> </v>
      </c>
      <c r="I19" s="93"/>
      <c r="J19" s="94"/>
      <c r="K19" s="94"/>
      <c r="L19" s="94"/>
      <c r="M19" s="94"/>
      <c r="N19" s="94"/>
      <c r="O19" s="94"/>
      <c r="P19" s="94"/>
      <c r="Q19" s="94"/>
      <c r="R19" s="94"/>
      <c r="S19" s="94"/>
      <c r="T19" s="94"/>
      <c r="U19" s="94"/>
      <c r="V19" s="94"/>
      <c r="W19" s="94"/>
      <c r="X19" s="94"/>
      <c r="Y19" s="94"/>
      <c r="Z19" s="94"/>
      <c r="AA19" s="94"/>
      <c r="AB19" s="94"/>
      <c r="AC19" s="94"/>
      <c r="AD19" s="94"/>
      <c r="AE19" s="94"/>
      <c r="AF19" s="96"/>
      <c r="AH19" s="93"/>
      <c r="AI19" s="94"/>
      <c r="AJ19" s="94"/>
      <c r="AK19" s="94"/>
      <c r="AL19" s="94"/>
      <c r="AM19" s="94"/>
      <c r="AN19" s="94"/>
      <c r="AO19" s="94"/>
      <c r="AP19" s="94"/>
      <c r="AQ19" s="94"/>
      <c r="AR19" s="94"/>
      <c r="AS19" s="94"/>
      <c r="AT19" s="94"/>
      <c r="AU19" s="94"/>
      <c r="AV19" s="94"/>
      <c r="AW19" s="94"/>
      <c r="AX19" s="94"/>
      <c r="AY19" s="94"/>
      <c r="AZ19" s="94"/>
      <c r="BA19" s="94"/>
      <c r="BB19" s="94"/>
      <c r="BC19" s="94"/>
      <c r="BD19" s="94"/>
      <c r="BE19" s="96"/>
      <c r="BG19" s="119">
        <f t="shared" si="1"/>
        <v>0</v>
      </c>
      <c r="BH19" s="97">
        <f t="shared" si="0"/>
        <v>0</v>
      </c>
      <c r="BI19" s="120" t="str" cm="1">
        <f t="array" ref="BI19">_xlfn.IFS(G19=Data!$C$5,"kWh",G19=Data!$C$6,"kg",G19=Data!$C$7,"kWh",G19=Data!$C$8,"kg",G19=Data!$C$9,"liter",TRUE," ")</f>
        <v xml:space="preserve"> </v>
      </c>
    </row>
    <row r="20" spans="1:61" s="77" customFormat="1" x14ac:dyDescent="0.55000000000000004">
      <c r="A20" s="232"/>
      <c r="B20" s="216"/>
      <c r="C20" s="78"/>
      <c r="D20" s="79"/>
      <c r="E20" s="80" t="str">
        <f>IFERROR(VLOOKUP(C20,Data!$A$5:$B$48,2,FALSE)," ")</f>
        <v xml:space="preserve"> </v>
      </c>
      <c r="F20" s="80"/>
      <c r="G20" s="79"/>
      <c r="H20" s="82" t="str" cm="1">
        <f t="array" ref="H20">_xlfn.IFS(G20=Data!$C$5,"kWh",G20=Data!$C$6,"kg",G20=Data!$C$7,"kWh",G20=Data!$C$8,"kg",G20=Data!$C$9,"liter",TRUE," ")</f>
        <v xml:space="preserve"> </v>
      </c>
      <c r="I20" s="83"/>
      <c r="J20" s="84"/>
      <c r="K20" s="84"/>
      <c r="L20" s="84"/>
      <c r="M20" s="84"/>
      <c r="N20" s="84"/>
      <c r="O20" s="84"/>
      <c r="P20" s="84"/>
      <c r="Q20" s="84"/>
      <c r="R20" s="84"/>
      <c r="S20" s="84"/>
      <c r="T20" s="84"/>
      <c r="U20" s="84"/>
      <c r="V20" s="84"/>
      <c r="W20" s="84"/>
      <c r="X20" s="84"/>
      <c r="Y20" s="84"/>
      <c r="Z20" s="84"/>
      <c r="AA20" s="84"/>
      <c r="AB20" s="84"/>
      <c r="AC20" s="84"/>
      <c r="AD20" s="84"/>
      <c r="AE20" s="84"/>
      <c r="AF20" s="86"/>
      <c r="AH20" s="83"/>
      <c r="AI20" s="84"/>
      <c r="AJ20" s="84"/>
      <c r="AK20" s="84"/>
      <c r="AL20" s="84"/>
      <c r="AM20" s="84"/>
      <c r="AN20" s="84"/>
      <c r="AO20" s="84"/>
      <c r="AP20" s="84"/>
      <c r="AQ20" s="84"/>
      <c r="AR20" s="84"/>
      <c r="AS20" s="84"/>
      <c r="AT20" s="84"/>
      <c r="AU20" s="84"/>
      <c r="AV20" s="84"/>
      <c r="AW20" s="84"/>
      <c r="AX20" s="84"/>
      <c r="AY20" s="84"/>
      <c r="AZ20" s="84"/>
      <c r="BA20" s="84"/>
      <c r="BB20" s="84"/>
      <c r="BC20" s="84"/>
      <c r="BD20" s="84"/>
      <c r="BE20" s="86"/>
      <c r="BG20" s="117">
        <f t="shared" si="1"/>
        <v>0</v>
      </c>
      <c r="BH20" s="87">
        <f t="shared" si="0"/>
        <v>0</v>
      </c>
      <c r="BI20" s="118" t="str" cm="1">
        <f t="array" ref="BI20">_xlfn.IFS(G20=Data!$C$5,"kWh",G20=Data!$C$6,"kg",G20=Data!$C$7,"kWh",G20=Data!$C$8,"kg",G20=Data!$C$9,"liter",TRUE," ")</f>
        <v xml:space="preserve"> </v>
      </c>
    </row>
    <row r="21" spans="1:61" s="77" customFormat="1" x14ac:dyDescent="0.55000000000000004">
      <c r="A21" s="232"/>
      <c r="B21" s="216"/>
      <c r="C21" s="88"/>
      <c r="D21" s="89"/>
      <c r="E21" s="90" t="str">
        <f>IFERROR(VLOOKUP(C21,Data!$A$5:$B$48,2,FALSE)," ")</f>
        <v xml:space="preserve"> </v>
      </c>
      <c r="F21" s="90"/>
      <c r="G21" s="89"/>
      <c r="H21" s="92" t="str" cm="1">
        <f t="array" ref="H21">_xlfn.IFS(G21=Data!$C$5,"kWh",G21=Data!$C$6,"kg",G21=Data!$C$7,"kWh",G21=Data!$C$8,"kg",G21=Data!$C$9,"liter",TRUE," ")</f>
        <v xml:space="preserve"> </v>
      </c>
      <c r="I21" s="93"/>
      <c r="J21" s="94"/>
      <c r="K21" s="94"/>
      <c r="L21" s="94"/>
      <c r="M21" s="94"/>
      <c r="N21" s="94"/>
      <c r="O21" s="94"/>
      <c r="P21" s="94"/>
      <c r="Q21" s="94"/>
      <c r="R21" s="94"/>
      <c r="S21" s="94"/>
      <c r="T21" s="94"/>
      <c r="U21" s="94"/>
      <c r="V21" s="94"/>
      <c r="W21" s="94"/>
      <c r="X21" s="94"/>
      <c r="Y21" s="94"/>
      <c r="Z21" s="94"/>
      <c r="AA21" s="94"/>
      <c r="AB21" s="94"/>
      <c r="AC21" s="94"/>
      <c r="AD21" s="94"/>
      <c r="AE21" s="94"/>
      <c r="AF21" s="96"/>
      <c r="AH21" s="93"/>
      <c r="AI21" s="94"/>
      <c r="AJ21" s="94"/>
      <c r="AK21" s="94"/>
      <c r="AL21" s="94"/>
      <c r="AM21" s="94"/>
      <c r="AN21" s="94"/>
      <c r="AO21" s="94"/>
      <c r="AP21" s="94"/>
      <c r="AQ21" s="94"/>
      <c r="AR21" s="94"/>
      <c r="AS21" s="94"/>
      <c r="AT21" s="94"/>
      <c r="AU21" s="94"/>
      <c r="AV21" s="94"/>
      <c r="AW21" s="94"/>
      <c r="AX21" s="94"/>
      <c r="AY21" s="94"/>
      <c r="AZ21" s="94"/>
      <c r="BA21" s="94"/>
      <c r="BB21" s="94"/>
      <c r="BC21" s="94"/>
      <c r="BD21" s="94"/>
      <c r="BE21" s="96"/>
      <c r="BG21" s="119">
        <f t="shared" si="1"/>
        <v>0</v>
      </c>
      <c r="BH21" s="97">
        <f t="shared" si="0"/>
        <v>0</v>
      </c>
      <c r="BI21" s="120" t="str" cm="1">
        <f t="array" ref="BI21">_xlfn.IFS(G21=Data!$C$5,"kWh",G21=Data!$C$6,"kg",G21=Data!$C$7,"kWh",G21=Data!$C$8,"kg",G21=Data!$C$9,"liter",TRUE," ")</f>
        <v xml:space="preserve"> </v>
      </c>
    </row>
    <row r="22" spans="1:61" s="77" customFormat="1" x14ac:dyDescent="0.55000000000000004">
      <c r="A22" s="232"/>
      <c r="B22" s="216"/>
      <c r="C22" s="78"/>
      <c r="D22" s="79"/>
      <c r="E22" s="80" t="str">
        <f>IFERROR(VLOOKUP(C22,Data!$A$5:$B$48,2,FALSE)," ")</f>
        <v xml:space="preserve"> </v>
      </c>
      <c r="F22" s="80"/>
      <c r="G22" s="79"/>
      <c r="H22" s="82" t="str" cm="1">
        <f t="array" ref="H22">_xlfn.IFS(G22=Data!$C$5,"kWh",G22=Data!$C$6,"kg",G22=Data!$C$7,"kWh",G22=Data!$C$8,"kg",G22=Data!$C$9,"liter",TRUE," ")</f>
        <v xml:space="preserve"> </v>
      </c>
      <c r="I22" s="83"/>
      <c r="J22" s="84"/>
      <c r="K22" s="84"/>
      <c r="L22" s="84"/>
      <c r="M22" s="84"/>
      <c r="N22" s="84"/>
      <c r="O22" s="84"/>
      <c r="P22" s="84"/>
      <c r="Q22" s="84"/>
      <c r="R22" s="84"/>
      <c r="S22" s="84"/>
      <c r="T22" s="84"/>
      <c r="U22" s="84"/>
      <c r="V22" s="84"/>
      <c r="W22" s="84"/>
      <c r="X22" s="84"/>
      <c r="Y22" s="84"/>
      <c r="Z22" s="84"/>
      <c r="AA22" s="84"/>
      <c r="AB22" s="84"/>
      <c r="AC22" s="84"/>
      <c r="AD22" s="84"/>
      <c r="AE22" s="84"/>
      <c r="AF22" s="86"/>
      <c r="AH22" s="83"/>
      <c r="AI22" s="84"/>
      <c r="AJ22" s="84"/>
      <c r="AK22" s="84"/>
      <c r="AL22" s="84"/>
      <c r="AM22" s="84"/>
      <c r="AN22" s="84"/>
      <c r="AO22" s="84"/>
      <c r="AP22" s="84"/>
      <c r="AQ22" s="84"/>
      <c r="AR22" s="84"/>
      <c r="AS22" s="84"/>
      <c r="AT22" s="84"/>
      <c r="AU22" s="84"/>
      <c r="AV22" s="84"/>
      <c r="AW22" s="84"/>
      <c r="AX22" s="84"/>
      <c r="AY22" s="84"/>
      <c r="AZ22" s="84"/>
      <c r="BA22" s="84"/>
      <c r="BB22" s="84"/>
      <c r="BC22" s="84"/>
      <c r="BD22" s="84"/>
      <c r="BE22" s="86"/>
      <c r="BG22" s="117">
        <f t="shared" si="1"/>
        <v>0</v>
      </c>
      <c r="BH22" s="87">
        <f t="shared" si="0"/>
        <v>0</v>
      </c>
      <c r="BI22" s="118" t="str" cm="1">
        <f t="array" ref="BI22">_xlfn.IFS(G22=Data!$C$5,"kWh",G22=Data!$C$6,"kg",G22=Data!$C$7,"kWh",G22=Data!$C$8,"kg",G22=Data!$C$9,"liter",TRUE," ")</f>
        <v xml:space="preserve"> </v>
      </c>
    </row>
    <row r="23" spans="1:61" s="77" customFormat="1" x14ac:dyDescent="0.55000000000000004">
      <c r="A23" s="232"/>
      <c r="B23" s="216"/>
      <c r="C23" s="88"/>
      <c r="D23" s="89"/>
      <c r="E23" s="90" t="str">
        <f>IFERROR(VLOOKUP(C23,Data!$A$5:$B$48,2,FALSE)," ")</f>
        <v xml:space="preserve"> </v>
      </c>
      <c r="F23" s="90"/>
      <c r="G23" s="89"/>
      <c r="H23" s="92" t="str" cm="1">
        <f t="array" ref="H23">_xlfn.IFS(G23=Data!$C$5,"kWh",G23=Data!$C$6,"kg",G23=Data!$C$7,"kWh",G23=Data!$C$8,"kg",G23=Data!$C$9,"liter",TRUE," ")</f>
        <v xml:space="preserve"> </v>
      </c>
      <c r="I23" s="93"/>
      <c r="J23" s="94"/>
      <c r="K23" s="94"/>
      <c r="L23" s="94"/>
      <c r="M23" s="94"/>
      <c r="N23" s="94"/>
      <c r="O23" s="94"/>
      <c r="P23" s="94"/>
      <c r="Q23" s="94"/>
      <c r="R23" s="94"/>
      <c r="S23" s="94"/>
      <c r="T23" s="94"/>
      <c r="U23" s="94"/>
      <c r="V23" s="94"/>
      <c r="W23" s="94"/>
      <c r="X23" s="94"/>
      <c r="Y23" s="94"/>
      <c r="Z23" s="94"/>
      <c r="AA23" s="94"/>
      <c r="AB23" s="94"/>
      <c r="AC23" s="94"/>
      <c r="AD23" s="94"/>
      <c r="AE23" s="94"/>
      <c r="AF23" s="96"/>
      <c r="AH23" s="93"/>
      <c r="AI23" s="94"/>
      <c r="AJ23" s="94"/>
      <c r="AK23" s="94"/>
      <c r="AL23" s="94"/>
      <c r="AM23" s="94"/>
      <c r="AN23" s="94"/>
      <c r="AO23" s="94"/>
      <c r="AP23" s="94"/>
      <c r="AQ23" s="94"/>
      <c r="AR23" s="94"/>
      <c r="AS23" s="94"/>
      <c r="AT23" s="94"/>
      <c r="AU23" s="94"/>
      <c r="AV23" s="94"/>
      <c r="AW23" s="94"/>
      <c r="AX23" s="94"/>
      <c r="AY23" s="94"/>
      <c r="AZ23" s="94"/>
      <c r="BA23" s="94"/>
      <c r="BB23" s="94"/>
      <c r="BC23" s="94"/>
      <c r="BD23" s="94"/>
      <c r="BE23" s="96"/>
      <c r="BG23" s="119">
        <f t="shared" si="1"/>
        <v>0</v>
      </c>
      <c r="BH23" s="97">
        <f t="shared" si="0"/>
        <v>0</v>
      </c>
      <c r="BI23" s="120" t="str" cm="1">
        <f t="array" ref="BI23">_xlfn.IFS(G23=Data!$C$5,"kWh",G23=Data!$C$6,"kg",G23=Data!$C$7,"kWh",G23=Data!$C$8,"kg",G23=Data!$C$9,"liter",TRUE," ")</f>
        <v xml:space="preserve"> </v>
      </c>
    </row>
    <row r="24" spans="1:61" s="77" customFormat="1" x14ac:dyDescent="0.55000000000000004">
      <c r="A24" s="232"/>
      <c r="B24" s="216"/>
      <c r="C24" s="78"/>
      <c r="D24" s="79"/>
      <c r="E24" s="80" t="str">
        <f>IFERROR(VLOOKUP(C24,Data!$A$5:$B$48,2,FALSE)," ")</f>
        <v xml:space="preserve"> </v>
      </c>
      <c r="F24" s="80"/>
      <c r="G24" s="79"/>
      <c r="H24" s="82" t="str" cm="1">
        <f t="array" ref="H24">_xlfn.IFS(G24=Data!$C$5,"kWh",G24=Data!$C$6,"kg",G24=Data!$C$7,"kWh",G24=Data!$C$8,"kg",G24=Data!$C$9,"liter",TRUE," ")</f>
        <v xml:space="preserve"> </v>
      </c>
      <c r="I24" s="83"/>
      <c r="J24" s="84"/>
      <c r="K24" s="84"/>
      <c r="L24" s="84"/>
      <c r="M24" s="84"/>
      <c r="N24" s="84"/>
      <c r="O24" s="84"/>
      <c r="P24" s="84"/>
      <c r="Q24" s="84"/>
      <c r="R24" s="84"/>
      <c r="S24" s="84"/>
      <c r="T24" s="84"/>
      <c r="U24" s="84"/>
      <c r="V24" s="84"/>
      <c r="W24" s="84"/>
      <c r="X24" s="84"/>
      <c r="Y24" s="84"/>
      <c r="Z24" s="84"/>
      <c r="AA24" s="84"/>
      <c r="AB24" s="84"/>
      <c r="AC24" s="84"/>
      <c r="AD24" s="84"/>
      <c r="AE24" s="84"/>
      <c r="AF24" s="86"/>
      <c r="AH24" s="83"/>
      <c r="AI24" s="84"/>
      <c r="AJ24" s="84"/>
      <c r="AK24" s="84"/>
      <c r="AL24" s="84"/>
      <c r="AM24" s="84"/>
      <c r="AN24" s="84"/>
      <c r="AO24" s="84"/>
      <c r="AP24" s="84"/>
      <c r="AQ24" s="84"/>
      <c r="AR24" s="84"/>
      <c r="AS24" s="84"/>
      <c r="AT24" s="84"/>
      <c r="AU24" s="84"/>
      <c r="AV24" s="84"/>
      <c r="AW24" s="84"/>
      <c r="AX24" s="84"/>
      <c r="AY24" s="84"/>
      <c r="AZ24" s="84"/>
      <c r="BA24" s="84"/>
      <c r="BB24" s="84"/>
      <c r="BC24" s="84"/>
      <c r="BD24" s="84"/>
      <c r="BE24" s="86"/>
      <c r="BG24" s="117">
        <f t="shared" si="1"/>
        <v>0</v>
      </c>
      <c r="BH24" s="87">
        <f t="shared" si="0"/>
        <v>0</v>
      </c>
      <c r="BI24" s="118" t="str" cm="1">
        <f t="array" ref="BI24">_xlfn.IFS(G24=Data!$C$5,"kWh",G24=Data!$C$6,"kg",G24=Data!$C$7,"kWh",G24=Data!$C$8,"kg",G24=Data!$C$9,"liter",TRUE," ")</f>
        <v xml:space="preserve"> </v>
      </c>
    </row>
    <row r="25" spans="1:61" s="77" customFormat="1" x14ac:dyDescent="0.55000000000000004">
      <c r="A25" s="232"/>
      <c r="B25" s="216"/>
      <c r="C25" s="88"/>
      <c r="D25" s="89"/>
      <c r="E25" s="90" t="str">
        <f>IFERROR(VLOOKUP(C25,Data!$A$5:$B$48,2,FALSE)," ")</f>
        <v xml:space="preserve"> </v>
      </c>
      <c r="F25" s="90"/>
      <c r="G25" s="89"/>
      <c r="H25" s="92" t="str" cm="1">
        <f t="array" ref="H25">_xlfn.IFS(G25=Data!$C$5,"kWh",G25=Data!$C$6,"kg",G25=Data!$C$7,"kWh",G25=Data!$C$8,"kg",G25=Data!$C$9,"liter",TRUE," ")</f>
        <v xml:space="preserve"> </v>
      </c>
      <c r="I25" s="93"/>
      <c r="J25" s="94"/>
      <c r="K25" s="94"/>
      <c r="L25" s="94"/>
      <c r="M25" s="94"/>
      <c r="N25" s="94"/>
      <c r="O25" s="94"/>
      <c r="P25" s="94"/>
      <c r="Q25" s="94"/>
      <c r="R25" s="94"/>
      <c r="S25" s="94"/>
      <c r="T25" s="94"/>
      <c r="U25" s="94"/>
      <c r="V25" s="94"/>
      <c r="W25" s="94"/>
      <c r="X25" s="94"/>
      <c r="Y25" s="94"/>
      <c r="Z25" s="94"/>
      <c r="AA25" s="94"/>
      <c r="AB25" s="94"/>
      <c r="AC25" s="94"/>
      <c r="AD25" s="94"/>
      <c r="AE25" s="94"/>
      <c r="AF25" s="96"/>
      <c r="AH25" s="93"/>
      <c r="AI25" s="94"/>
      <c r="AJ25" s="94"/>
      <c r="AK25" s="94"/>
      <c r="AL25" s="94"/>
      <c r="AM25" s="94"/>
      <c r="AN25" s="94"/>
      <c r="AO25" s="94"/>
      <c r="AP25" s="94"/>
      <c r="AQ25" s="94"/>
      <c r="AR25" s="94"/>
      <c r="AS25" s="94"/>
      <c r="AT25" s="94"/>
      <c r="AU25" s="94"/>
      <c r="AV25" s="94"/>
      <c r="AW25" s="94"/>
      <c r="AX25" s="94"/>
      <c r="AY25" s="94"/>
      <c r="AZ25" s="94"/>
      <c r="BA25" s="94"/>
      <c r="BB25" s="94"/>
      <c r="BC25" s="94"/>
      <c r="BD25" s="94"/>
      <c r="BE25" s="96"/>
      <c r="BG25" s="119">
        <f t="shared" si="1"/>
        <v>0</v>
      </c>
      <c r="BH25" s="97">
        <f t="shared" si="0"/>
        <v>0</v>
      </c>
      <c r="BI25" s="120" t="str" cm="1">
        <f t="array" ref="BI25">_xlfn.IFS(G25=Data!$C$5,"kWh",G25=Data!$C$6,"kg",G25=Data!$C$7,"kWh",G25=Data!$C$8,"kg",G25=Data!$C$9,"liter",TRUE," ")</f>
        <v xml:space="preserve"> </v>
      </c>
    </row>
    <row r="26" spans="1:61" s="77" customFormat="1" ht="15.3" thickBot="1" x14ac:dyDescent="0.6">
      <c r="A26" s="233"/>
      <c r="B26" s="217"/>
      <c r="C26" s="78"/>
      <c r="D26" s="79"/>
      <c r="E26" s="80" t="str">
        <f>IFERROR(VLOOKUP(C26,Data!$A$5:$B$48,2,FALSE)," ")</f>
        <v xml:space="preserve"> </v>
      </c>
      <c r="F26" s="80"/>
      <c r="G26" s="79"/>
      <c r="H26" s="82" t="str" cm="1">
        <f t="array" ref="H26">_xlfn.IFS(G26=Data!$C$5,"kWh",G26=Data!$C$6,"kg",G26=Data!$C$7,"kWh",G26=Data!$C$8,"kg",G26=Data!$C$9,"liter",TRUE," ")</f>
        <v xml:space="preserve"> </v>
      </c>
      <c r="I26" s="98"/>
      <c r="J26" s="99"/>
      <c r="K26" s="99"/>
      <c r="L26" s="99"/>
      <c r="M26" s="99"/>
      <c r="N26" s="99"/>
      <c r="O26" s="99"/>
      <c r="P26" s="99"/>
      <c r="Q26" s="99"/>
      <c r="R26" s="99"/>
      <c r="S26" s="99"/>
      <c r="T26" s="99"/>
      <c r="U26" s="99"/>
      <c r="V26" s="99"/>
      <c r="W26" s="99"/>
      <c r="X26" s="99"/>
      <c r="Y26" s="99"/>
      <c r="Z26" s="99"/>
      <c r="AA26" s="99"/>
      <c r="AB26" s="99"/>
      <c r="AC26" s="99"/>
      <c r="AD26" s="99"/>
      <c r="AE26" s="99"/>
      <c r="AF26" s="101"/>
      <c r="AH26" s="98"/>
      <c r="AI26" s="99"/>
      <c r="AJ26" s="99"/>
      <c r="AK26" s="99"/>
      <c r="AL26" s="99"/>
      <c r="AM26" s="99"/>
      <c r="AN26" s="99"/>
      <c r="AO26" s="99"/>
      <c r="AP26" s="99"/>
      <c r="AQ26" s="99"/>
      <c r="AR26" s="99"/>
      <c r="AS26" s="99"/>
      <c r="AT26" s="99"/>
      <c r="AU26" s="99"/>
      <c r="AV26" s="99"/>
      <c r="AW26" s="99"/>
      <c r="AX26" s="99"/>
      <c r="AY26" s="99"/>
      <c r="AZ26" s="99"/>
      <c r="BA26" s="99"/>
      <c r="BB26" s="99"/>
      <c r="BC26" s="99"/>
      <c r="BD26" s="99"/>
      <c r="BE26" s="101"/>
      <c r="BG26" s="117">
        <f t="shared" si="1"/>
        <v>0</v>
      </c>
      <c r="BH26" s="87">
        <f t="shared" si="0"/>
        <v>0</v>
      </c>
      <c r="BI26" s="118" t="str" cm="1">
        <f t="array" ref="BI26">_xlfn.IFS(G26=Data!$C$5,"kWh",G26=Data!$C$6,"kg",G26=Data!$C$7,"kWh",G26=Data!$C$8,"kg",G26=Data!$C$9,"liter",TRUE," ")</f>
        <v xml:space="preserve"> </v>
      </c>
    </row>
    <row r="27" spans="1:61" s="77" customFormat="1" ht="15.6" customHeight="1" x14ac:dyDescent="0.55000000000000004">
      <c r="A27" s="231" t="s">
        <v>55</v>
      </c>
      <c r="B27" s="215" t="s">
        <v>47</v>
      </c>
      <c r="C27" s="67"/>
      <c r="D27" s="71"/>
      <c r="E27" s="69" t="str">
        <f>IFERROR(VLOOKUP(C27,Data!$A$5:$B$48,2,FALSE)," ")</f>
        <v xml:space="preserve"> </v>
      </c>
      <c r="F27" s="69"/>
      <c r="G27" s="71"/>
      <c r="H27" s="72" t="str" cm="1">
        <f t="array" ref="H27">_xlfn.IFS(G27=Data!$C$5,"kWh",G27=Data!$C$6,"kg",G27=Data!$C$7,"kWh",G27=Data!$C$8,"kg",G27=Data!$C$9,"liter",TRUE," ")</f>
        <v xml:space="preserve"> </v>
      </c>
      <c r="I27" s="73"/>
      <c r="J27" s="74"/>
      <c r="K27" s="74"/>
      <c r="L27" s="74"/>
      <c r="M27" s="74"/>
      <c r="N27" s="74"/>
      <c r="O27" s="74"/>
      <c r="P27" s="74"/>
      <c r="Q27" s="74"/>
      <c r="R27" s="74"/>
      <c r="S27" s="74"/>
      <c r="T27" s="74"/>
      <c r="U27" s="74"/>
      <c r="V27" s="74"/>
      <c r="W27" s="74"/>
      <c r="X27" s="74"/>
      <c r="Y27" s="74"/>
      <c r="Z27" s="74"/>
      <c r="AA27" s="74"/>
      <c r="AB27" s="74"/>
      <c r="AC27" s="74"/>
      <c r="AD27" s="74"/>
      <c r="AE27" s="74"/>
      <c r="AF27" s="76"/>
      <c r="AH27" s="73"/>
      <c r="AI27" s="74"/>
      <c r="AJ27" s="74"/>
      <c r="AK27" s="74"/>
      <c r="AL27" s="74"/>
      <c r="AM27" s="74"/>
      <c r="AN27" s="74"/>
      <c r="AO27" s="74"/>
      <c r="AP27" s="74"/>
      <c r="AQ27" s="74"/>
      <c r="AR27" s="74"/>
      <c r="AS27" s="74"/>
      <c r="AT27" s="74"/>
      <c r="AU27" s="74"/>
      <c r="AV27" s="74"/>
      <c r="AW27" s="74"/>
      <c r="AX27" s="74"/>
      <c r="AY27" s="74"/>
      <c r="AZ27" s="74"/>
      <c r="BA27" s="74"/>
      <c r="BB27" s="74"/>
      <c r="BC27" s="74"/>
      <c r="BD27" s="74"/>
      <c r="BE27" s="76"/>
      <c r="BG27" s="119">
        <f t="shared" si="1"/>
        <v>0</v>
      </c>
      <c r="BH27" s="97">
        <f t="shared" si="0"/>
        <v>0</v>
      </c>
      <c r="BI27" s="120" t="str" cm="1">
        <f t="array" ref="BI27">_xlfn.IFS(G27=Data!$C$5,"kWh",G27=Data!$C$6,"kg",G27=Data!$C$7,"kWh",G27=Data!$C$8,"kg",G27=Data!$C$9,"liter",TRUE," ")</f>
        <v xml:space="preserve"> </v>
      </c>
    </row>
    <row r="28" spans="1:61" s="77" customFormat="1" ht="15.6" customHeight="1" x14ac:dyDescent="0.55000000000000004">
      <c r="A28" s="232"/>
      <c r="B28" s="216"/>
      <c r="C28" s="78"/>
      <c r="D28" s="79"/>
      <c r="E28" s="80" t="str">
        <f>IFERROR(VLOOKUP(C28,Data!$A$5:$B$48,2,FALSE)," ")</f>
        <v xml:space="preserve"> </v>
      </c>
      <c r="F28" s="80"/>
      <c r="G28" s="79"/>
      <c r="H28" s="82" t="str" cm="1">
        <f t="array" ref="H28">_xlfn.IFS(G28=Data!$C$5,"kWh",G28=Data!$C$6,"kg",G28=Data!$C$7,"kWh",G28=Data!$C$8,"kg",G28=Data!$C$9,"liter",TRUE," ")</f>
        <v xml:space="preserve"> </v>
      </c>
      <c r="I28" s="83"/>
      <c r="J28" s="84"/>
      <c r="K28" s="84"/>
      <c r="L28" s="84"/>
      <c r="M28" s="84"/>
      <c r="N28" s="84"/>
      <c r="O28" s="84"/>
      <c r="P28" s="84"/>
      <c r="Q28" s="84"/>
      <c r="R28" s="84"/>
      <c r="S28" s="84"/>
      <c r="T28" s="84"/>
      <c r="U28" s="84"/>
      <c r="V28" s="84"/>
      <c r="W28" s="84"/>
      <c r="X28" s="84"/>
      <c r="Y28" s="84"/>
      <c r="Z28" s="84"/>
      <c r="AA28" s="84"/>
      <c r="AB28" s="84"/>
      <c r="AC28" s="84"/>
      <c r="AD28" s="84"/>
      <c r="AE28" s="84"/>
      <c r="AF28" s="86"/>
      <c r="AH28" s="83"/>
      <c r="AI28" s="84"/>
      <c r="AJ28" s="84"/>
      <c r="AK28" s="84"/>
      <c r="AL28" s="84"/>
      <c r="AM28" s="84"/>
      <c r="AN28" s="84"/>
      <c r="AO28" s="84"/>
      <c r="AP28" s="84"/>
      <c r="AQ28" s="84"/>
      <c r="AR28" s="84"/>
      <c r="AS28" s="84"/>
      <c r="AT28" s="84"/>
      <c r="AU28" s="84"/>
      <c r="AV28" s="84"/>
      <c r="AW28" s="84"/>
      <c r="AX28" s="84"/>
      <c r="AY28" s="84"/>
      <c r="AZ28" s="84"/>
      <c r="BA28" s="84"/>
      <c r="BB28" s="84"/>
      <c r="BC28" s="84"/>
      <c r="BD28" s="84"/>
      <c r="BE28" s="86"/>
      <c r="BG28" s="117">
        <f t="shared" si="1"/>
        <v>0</v>
      </c>
      <c r="BH28" s="87">
        <f t="shared" si="0"/>
        <v>0</v>
      </c>
      <c r="BI28" s="118" t="str" cm="1">
        <f t="array" ref="BI28">_xlfn.IFS(G28=Data!$C$5,"kWh",G28=Data!$C$6,"kg",G28=Data!$C$7,"kWh",G28=Data!$C$8,"kg",G28=Data!$C$9,"liter",TRUE," ")</f>
        <v xml:space="preserve"> </v>
      </c>
    </row>
    <row r="29" spans="1:61" s="77" customFormat="1" x14ac:dyDescent="0.55000000000000004">
      <c r="A29" s="232"/>
      <c r="B29" s="216"/>
      <c r="C29" s="88"/>
      <c r="D29" s="89"/>
      <c r="E29" s="90" t="str">
        <f>IFERROR(VLOOKUP(C29,Data!$A$5:$B$48,2,FALSE)," ")</f>
        <v xml:space="preserve"> </v>
      </c>
      <c r="F29" s="90"/>
      <c r="G29" s="89"/>
      <c r="H29" s="92" t="str" cm="1">
        <f t="array" ref="H29">_xlfn.IFS(G29=Data!$C$5,"kWh",G29=Data!$C$6,"kg",G29=Data!$C$7,"kWh",G29=Data!$C$8,"kg",G29=Data!$C$9,"liter",TRUE," ")</f>
        <v xml:space="preserve"> </v>
      </c>
      <c r="I29" s="93"/>
      <c r="J29" s="94"/>
      <c r="K29" s="94"/>
      <c r="L29" s="94"/>
      <c r="M29" s="94"/>
      <c r="N29" s="94"/>
      <c r="O29" s="94"/>
      <c r="P29" s="94"/>
      <c r="Q29" s="94"/>
      <c r="R29" s="94"/>
      <c r="S29" s="94"/>
      <c r="T29" s="94"/>
      <c r="U29" s="94"/>
      <c r="V29" s="94"/>
      <c r="W29" s="94"/>
      <c r="X29" s="94"/>
      <c r="Y29" s="94"/>
      <c r="Z29" s="94"/>
      <c r="AA29" s="94"/>
      <c r="AB29" s="94"/>
      <c r="AC29" s="94"/>
      <c r="AD29" s="94"/>
      <c r="AE29" s="94"/>
      <c r="AF29" s="96"/>
      <c r="AH29" s="93"/>
      <c r="AI29" s="94"/>
      <c r="AJ29" s="94"/>
      <c r="AK29" s="94"/>
      <c r="AL29" s="94"/>
      <c r="AM29" s="94"/>
      <c r="AN29" s="94"/>
      <c r="AO29" s="94"/>
      <c r="AP29" s="94"/>
      <c r="AQ29" s="94"/>
      <c r="AR29" s="94"/>
      <c r="AS29" s="94"/>
      <c r="AT29" s="94"/>
      <c r="AU29" s="94"/>
      <c r="AV29" s="94"/>
      <c r="AW29" s="94"/>
      <c r="AX29" s="94"/>
      <c r="AY29" s="94"/>
      <c r="AZ29" s="94"/>
      <c r="BA29" s="94"/>
      <c r="BB29" s="94"/>
      <c r="BC29" s="94"/>
      <c r="BD29" s="94"/>
      <c r="BE29" s="96"/>
      <c r="BG29" s="119">
        <f t="shared" si="1"/>
        <v>0</v>
      </c>
      <c r="BH29" s="97">
        <f t="shared" si="0"/>
        <v>0</v>
      </c>
      <c r="BI29" s="120" t="str" cm="1">
        <f t="array" ref="BI29">_xlfn.IFS(G29=Data!$C$5,"kWh",G29=Data!$C$6,"kg",G29=Data!$C$7,"kWh",G29=Data!$C$8,"kg",G29=Data!$C$9,"liter",TRUE," ")</f>
        <v xml:space="preserve"> </v>
      </c>
    </row>
    <row r="30" spans="1:61" s="77" customFormat="1" x14ac:dyDescent="0.55000000000000004">
      <c r="A30" s="232"/>
      <c r="B30" s="216"/>
      <c r="C30" s="78"/>
      <c r="D30" s="79"/>
      <c r="E30" s="80" t="str">
        <f>IFERROR(VLOOKUP(C30,Data!$A$5:$B$48,2,FALSE)," ")</f>
        <v xml:space="preserve"> </v>
      </c>
      <c r="F30" s="80"/>
      <c r="G30" s="79"/>
      <c r="H30" s="82" t="str" cm="1">
        <f t="array" ref="H30">_xlfn.IFS(G30=Data!$C$5,"kWh",G30=Data!$C$6,"kg",G30=Data!$C$7,"kWh",G30=Data!$C$8,"kg",G30=Data!$C$9,"liter",TRUE," ")</f>
        <v xml:space="preserve"> </v>
      </c>
      <c r="I30" s="83"/>
      <c r="J30" s="84"/>
      <c r="K30" s="84"/>
      <c r="L30" s="84"/>
      <c r="M30" s="84"/>
      <c r="N30" s="84"/>
      <c r="O30" s="84"/>
      <c r="P30" s="84"/>
      <c r="Q30" s="84"/>
      <c r="R30" s="84"/>
      <c r="S30" s="84"/>
      <c r="T30" s="84"/>
      <c r="U30" s="84"/>
      <c r="V30" s="84"/>
      <c r="W30" s="84"/>
      <c r="X30" s="84"/>
      <c r="Y30" s="84"/>
      <c r="Z30" s="84"/>
      <c r="AA30" s="84"/>
      <c r="AB30" s="84"/>
      <c r="AC30" s="84"/>
      <c r="AD30" s="84"/>
      <c r="AE30" s="84"/>
      <c r="AF30" s="86"/>
      <c r="AH30" s="83"/>
      <c r="AI30" s="84"/>
      <c r="AJ30" s="84"/>
      <c r="AK30" s="84"/>
      <c r="AL30" s="84"/>
      <c r="AM30" s="84"/>
      <c r="AN30" s="84"/>
      <c r="AO30" s="84"/>
      <c r="AP30" s="84"/>
      <c r="AQ30" s="84"/>
      <c r="AR30" s="84"/>
      <c r="AS30" s="84"/>
      <c r="AT30" s="84"/>
      <c r="AU30" s="84"/>
      <c r="AV30" s="84"/>
      <c r="AW30" s="84"/>
      <c r="AX30" s="84"/>
      <c r="AY30" s="84"/>
      <c r="AZ30" s="84"/>
      <c r="BA30" s="84"/>
      <c r="BB30" s="84"/>
      <c r="BC30" s="84"/>
      <c r="BD30" s="84"/>
      <c r="BE30" s="86"/>
      <c r="BG30" s="117">
        <f>SUM(J30+L30+N30+P30+R30+T30+V30+X30+Z30+AB30+AD30+AF30+AI30+AK30+AM30+AO30+AQ30+AS30+AU30+AW30+AY30+BA30+BC30+BE30)</f>
        <v>0</v>
      </c>
      <c r="BH30" s="87">
        <f t="shared" si="0"/>
        <v>0</v>
      </c>
      <c r="BI30" s="118" t="str" cm="1">
        <f t="array" ref="BI30">_xlfn.IFS(G30=Data!$C$5,"kWh",G30=Data!$C$6,"kg",G30=Data!$C$7,"kWh",G30=Data!$C$8,"kg",G30=Data!$C$9,"liter",TRUE," ")</f>
        <v xml:space="preserve"> </v>
      </c>
    </row>
    <row r="31" spans="1:61" s="77" customFormat="1" x14ac:dyDescent="0.55000000000000004">
      <c r="A31" s="232"/>
      <c r="B31" s="216"/>
      <c r="C31" s="88"/>
      <c r="D31" s="89"/>
      <c r="E31" s="90" t="str">
        <f>IFERROR(VLOOKUP(C31,Data!$A$5:$B$48,2,FALSE)," ")</f>
        <v xml:space="preserve"> </v>
      </c>
      <c r="F31" s="90"/>
      <c r="G31" s="89"/>
      <c r="H31" s="92" t="str" cm="1">
        <f t="array" ref="H31">_xlfn.IFS(G31=Data!$C$5,"kWh",G31=Data!$C$6,"kg",G31=Data!$C$7,"kWh",G31=Data!$C$8,"kg",G31=Data!$C$9,"liter",TRUE," ")</f>
        <v xml:space="preserve"> </v>
      </c>
      <c r="I31" s="93"/>
      <c r="J31" s="94"/>
      <c r="K31" s="94"/>
      <c r="L31" s="94"/>
      <c r="M31" s="94"/>
      <c r="N31" s="94"/>
      <c r="O31" s="94"/>
      <c r="P31" s="94"/>
      <c r="Q31" s="94"/>
      <c r="R31" s="94"/>
      <c r="S31" s="94"/>
      <c r="T31" s="94"/>
      <c r="U31" s="94"/>
      <c r="V31" s="94"/>
      <c r="W31" s="94"/>
      <c r="X31" s="94"/>
      <c r="Y31" s="94"/>
      <c r="Z31" s="94"/>
      <c r="AA31" s="94"/>
      <c r="AB31" s="94"/>
      <c r="AC31" s="94"/>
      <c r="AD31" s="94"/>
      <c r="AE31" s="94"/>
      <c r="AF31" s="96"/>
      <c r="AH31" s="93"/>
      <c r="AI31" s="94"/>
      <c r="AJ31" s="94"/>
      <c r="AK31" s="94"/>
      <c r="AL31" s="94"/>
      <c r="AM31" s="94"/>
      <c r="AN31" s="94"/>
      <c r="AO31" s="94"/>
      <c r="AP31" s="94"/>
      <c r="AQ31" s="94"/>
      <c r="AR31" s="94"/>
      <c r="AS31" s="94"/>
      <c r="AT31" s="94"/>
      <c r="AU31" s="94"/>
      <c r="AV31" s="94"/>
      <c r="AW31" s="94"/>
      <c r="AX31" s="94"/>
      <c r="AY31" s="94"/>
      <c r="AZ31" s="94"/>
      <c r="BA31" s="94"/>
      <c r="BB31" s="94"/>
      <c r="BC31" s="94"/>
      <c r="BD31" s="94"/>
      <c r="BE31" s="96"/>
      <c r="BG31" s="119">
        <f t="shared" si="1"/>
        <v>0</v>
      </c>
      <c r="BH31" s="97">
        <f t="shared" si="0"/>
        <v>0</v>
      </c>
      <c r="BI31" s="120" t="str" cm="1">
        <f t="array" ref="BI31">_xlfn.IFS(G31=Data!$C$5,"kWh",G31=Data!$C$6,"kg",G31=Data!$C$7,"kWh",G31=Data!$C$8,"kg",G31=Data!$C$9,"liter",TRUE," ")</f>
        <v xml:space="preserve"> </v>
      </c>
    </row>
    <row r="32" spans="1:61" s="77" customFormat="1" x14ac:dyDescent="0.55000000000000004">
      <c r="A32" s="232"/>
      <c r="B32" s="216"/>
      <c r="C32" s="78"/>
      <c r="D32" s="79"/>
      <c r="E32" s="80" t="str">
        <f>IFERROR(VLOOKUP(C32,Data!$A$5:$B$48,2,FALSE)," ")</f>
        <v xml:space="preserve"> </v>
      </c>
      <c r="F32" s="80"/>
      <c r="G32" s="79"/>
      <c r="H32" s="82" t="str" cm="1">
        <f t="array" ref="H32">_xlfn.IFS(G32=Data!$C$5,"kWh",G32=Data!$C$6,"kg",G32=Data!$C$7,"kWh",G32=Data!$C$8,"kg",G32=Data!$C$9,"liter",TRUE," ")</f>
        <v xml:space="preserve"> </v>
      </c>
      <c r="I32" s="83"/>
      <c r="J32" s="84"/>
      <c r="K32" s="84"/>
      <c r="L32" s="84"/>
      <c r="M32" s="84"/>
      <c r="N32" s="84"/>
      <c r="O32" s="84"/>
      <c r="P32" s="84"/>
      <c r="Q32" s="84"/>
      <c r="R32" s="84"/>
      <c r="S32" s="84"/>
      <c r="T32" s="84"/>
      <c r="U32" s="84"/>
      <c r="V32" s="84"/>
      <c r="W32" s="84"/>
      <c r="X32" s="84"/>
      <c r="Y32" s="84"/>
      <c r="Z32" s="84"/>
      <c r="AA32" s="84"/>
      <c r="AB32" s="84"/>
      <c r="AC32" s="84"/>
      <c r="AD32" s="84"/>
      <c r="AE32" s="84"/>
      <c r="AF32" s="86"/>
      <c r="AH32" s="83"/>
      <c r="AI32" s="84"/>
      <c r="AJ32" s="84"/>
      <c r="AK32" s="84"/>
      <c r="AL32" s="84"/>
      <c r="AM32" s="84"/>
      <c r="AN32" s="84"/>
      <c r="AO32" s="84"/>
      <c r="AP32" s="84"/>
      <c r="AQ32" s="84"/>
      <c r="AR32" s="84"/>
      <c r="AS32" s="84"/>
      <c r="AT32" s="84"/>
      <c r="AU32" s="84"/>
      <c r="AV32" s="84"/>
      <c r="AW32" s="84"/>
      <c r="AX32" s="84"/>
      <c r="AY32" s="84"/>
      <c r="AZ32" s="84"/>
      <c r="BA32" s="84"/>
      <c r="BB32" s="84"/>
      <c r="BC32" s="84"/>
      <c r="BD32" s="84"/>
      <c r="BE32" s="86"/>
      <c r="BG32" s="117">
        <f t="shared" si="1"/>
        <v>0</v>
      </c>
      <c r="BH32" s="87">
        <f t="shared" si="0"/>
        <v>0</v>
      </c>
      <c r="BI32" s="118" t="str" cm="1">
        <f t="array" ref="BI32">_xlfn.IFS(G32=Data!$C$5,"kWh",G32=Data!$C$6,"kg",G32=Data!$C$7,"kWh",G32=Data!$C$8,"kg",G32=Data!$C$9,"liter",TRUE," ")</f>
        <v xml:space="preserve"> </v>
      </c>
    </row>
    <row r="33" spans="1:61" s="77" customFormat="1" x14ac:dyDescent="0.55000000000000004">
      <c r="A33" s="232"/>
      <c r="B33" s="216"/>
      <c r="C33" s="88"/>
      <c r="D33" s="89"/>
      <c r="E33" s="90" t="str">
        <f>IFERROR(VLOOKUP(C33,Data!$A$5:$B$48,2,FALSE)," ")</f>
        <v xml:space="preserve"> </v>
      </c>
      <c r="F33" s="90"/>
      <c r="G33" s="89"/>
      <c r="H33" s="92" t="str" cm="1">
        <f t="array" ref="H33">_xlfn.IFS(G33=Data!$C$5,"kWh",G33=Data!$C$6,"kg",G33=Data!$C$7,"kWh",G33=Data!$C$8,"kg",G33=Data!$C$9,"liter",TRUE," ")</f>
        <v xml:space="preserve"> </v>
      </c>
      <c r="I33" s="93"/>
      <c r="J33" s="94"/>
      <c r="K33" s="94"/>
      <c r="L33" s="94"/>
      <c r="M33" s="94"/>
      <c r="N33" s="94"/>
      <c r="O33" s="94"/>
      <c r="P33" s="94"/>
      <c r="Q33" s="94"/>
      <c r="R33" s="94"/>
      <c r="S33" s="94"/>
      <c r="T33" s="94"/>
      <c r="U33" s="94"/>
      <c r="V33" s="94"/>
      <c r="W33" s="94"/>
      <c r="X33" s="94"/>
      <c r="Y33" s="94"/>
      <c r="Z33" s="94"/>
      <c r="AA33" s="94"/>
      <c r="AB33" s="94"/>
      <c r="AC33" s="94"/>
      <c r="AD33" s="94"/>
      <c r="AE33" s="94"/>
      <c r="AF33" s="96"/>
      <c r="AH33" s="93"/>
      <c r="AI33" s="94"/>
      <c r="AJ33" s="94"/>
      <c r="AK33" s="94"/>
      <c r="AL33" s="94"/>
      <c r="AM33" s="94"/>
      <c r="AN33" s="94"/>
      <c r="AO33" s="94"/>
      <c r="AP33" s="94"/>
      <c r="AQ33" s="94"/>
      <c r="AR33" s="94"/>
      <c r="AS33" s="94"/>
      <c r="AT33" s="94"/>
      <c r="AU33" s="94"/>
      <c r="AV33" s="94"/>
      <c r="AW33" s="94"/>
      <c r="AX33" s="94"/>
      <c r="AY33" s="94"/>
      <c r="AZ33" s="94"/>
      <c r="BA33" s="94"/>
      <c r="BB33" s="94"/>
      <c r="BC33" s="94"/>
      <c r="BD33" s="94"/>
      <c r="BE33" s="96"/>
      <c r="BG33" s="119">
        <f t="shared" si="1"/>
        <v>0</v>
      </c>
      <c r="BH33" s="97">
        <f t="shared" si="0"/>
        <v>0</v>
      </c>
      <c r="BI33" s="120" t="str" cm="1">
        <f t="array" ref="BI33">_xlfn.IFS(G33=Data!$C$5,"kWh",G33=Data!$C$6,"kg",G33=Data!$C$7,"kWh",G33=Data!$C$8,"kg",G33=Data!$C$9,"liter",TRUE," ")</f>
        <v xml:space="preserve"> </v>
      </c>
    </row>
    <row r="34" spans="1:61" s="77" customFormat="1" x14ac:dyDescent="0.55000000000000004">
      <c r="A34" s="232"/>
      <c r="B34" s="216"/>
      <c r="C34" s="78"/>
      <c r="D34" s="79"/>
      <c r="E34" s="80" t="str">
        <f>IFERROR(VLOOKUP(C34,Data!$A$5:$B$48,2,FALSE)," ")</f>
        <v xml:space="preserve"> </v>
      </c>
      <c r="F34" s="80"/>
      <c r="G34" s="79"/>
      <c r="H34" s="82" t="str" cm="1">
        <f t="array" ref="H34">_xlfn.IFS(G34=Data!$C$5,"kWh",G34=Data!$C$6,"kg",G34=Data!$C$7,"kWh",G34=Data!$C$8,"kg",G34=Data!$C$9,"liter",TRUE," ")</f>
        <v xml:space="preserve"> </v>
      </c>
      <c r="I34" s="83"/>
      <c r="J34" s="84"/>
      <c r="K34" s="84"/>
      <c r="L34" s="84"/>
      <c r="M34" s="84"/>
      <c r="N34" s="84"/>
      <c r="O34" s="84"/>
      <c r="P34" s="84"/>
      <c r="Q34" s="84"/>
      <c r="R34" s="84"/>
      <c r="S34" s="84"/>
      <c r="T34" s="84"/>
      <c r="U34" s="84"/>
      <c r="V34" s="84"/>
      <c r="W34" s="84"/>
      <c r="X34" s="84"/>
      <c r="Y34" s="84"/>
      <c r="Z34" s="84"/>
      <c r="AA34" s="84"/>
      <c r="AB34" s="84"/>
      <c r="AC34" s="84"/>
      <c r="AD34" s="84"/>
      <c r="AE34" s="84"/>
      <c r="AF34" s="86"/>
      <c r="AH34" s="83"/>
      <c r="AI34" s="84"/>
      <c r="AJ34" s="84"/>
      <c r="AK34" s="84"/>
      <c r="AL34" s="84"/>
      <c r="AM34" s="84"/>
      <c r="AN34" s="84"/>
      <c r="AO34" s="84"/>
      <c r="AP34" s="84"/>
      <c r="AQ34" s="84"/>
      <c r="AR34" s="84"/>
      <c r="AS34" s="84"/>
      <c r="AT34" s="84"/>
      <c r="AU34" s="84"/>
      <c r="AV34" s="84"/>
      <c r="AW34" s="84"/>
      <c r="AX34" s="84"/>
      <c r="AY34" s="84"/>
      <c r="AZ34" s="84"/>
      <c r="BA34" s="84"/>
      <c r="BB34" s="84"/>
      <c r="BC34" s="84"/>
      <c r="BD34" s="84"/>
      <c r="BE34" s="86"/>
      <c r="BG34" s="117">
        <f t="shared" si="1"/>
        <v>0</v>
      </c>
      <c r="BH34" s="87">
        <f t="shared" si="0"/>
        <v>0</v>
      </c>
      <c r="BI34" s="118" t="str" cm="1">
        <f t="array" ref="BI34">_xlfn.IFS(G34=Data!$C$5,"kWh",G34=Data!$C$6,"kg",G34=Data!$C$7,"kWh",G34=Data!$C$8,"kg",G34=Data!$C$9,"liter",TRUE," ")</f>
        <v xml:space="preserve"> </v>
      </c>
    </row>
    <row r="35" spans="1:61" s="77" customFormat="1" x14ac:dyDescent="0.55000000000000004">
      <c r="A35" s="232"/>
      <c r="B35" s="216"/>
      <c r="C35" s="88"/>
      <c r="D35" s="89"/>
      <c r="E35" s="90" t="str">
        <f>IFERROR(VLOOKUP(C35,Data!$A$5:$B$48,2,FALSE)," ")</f>
        <v xml:space="preserve"> </v>
      </c>
      <c r="F35" s="90"/>
      <c r="G35" s="89"/>
      <c r="H35" s="92" t="str" cm="1">
        <f t="array" ref="H35">_xlfn.IFS(G35=Data!$C$5,"kWh",G35=Data!$C$6,"kg",G35=Data!$C$7,"kWh",G35=Data!$C$8,"kg",G35=Data!$C$9,"liter",TRUE," ")</f>
        <v xml:space="preserve"> </v>
      </c>
      <c r="I35" s="93"/>
      <c r="J35" s="94"/>
      <c r="K35" s="94"/>
      <c r="L35" s="94"/>
      <c r="M35" s="94"/>
      <c r="N35" s="94"/>
      <c r="O35" s="94"/>
      <c r="P35" s="94"/>
      <c r="Q35" s="94"/>
      <c r="R35" s="94"/>
      <c r="S35" s="94"/>
      <c r="T35" s="94"/>
      <c r="U35" s="94"/>
      <c r="V35" s="94"/>
      <c r="W35" s="94"/>
      <c r="X35" s="94"/>
      <c r="Y35" s="94"/>
      <c r="Z35" s="94"/>
      <c r="AA35" s="94"/>
      <c r="AB35" s="94"/>
      <c r="AC35" s="94"/>
      <c r="AD35" s="94"/>
      <c r="AE35" s="94"/>
      <c r="AF35" s="96"/>
      <c r="AH35" s="93"/>
      <c r="AI35" s="94"/>
      <c r="AJ35" s="94"/>
      <c r="AK35" s="94"/>
      <c r="AL35" s="94"/>
      <c r="AM35" s="94"/>
      <c r="AN35" s="94"/>
      <c r="AO35" s="94"/>
      <c r="AP35" s="94"/>
      <c r="AQ35" s="94"/>
      <c r="AR35" s="94"/>
      <c r="AS35" s="94"/>
      <c r="AT35" s="94"/>
      <c r="AU35" s="94"/>
      <c r="AV35" s="94"/>
      <c r="AW35" s="94"/>
      <c r="AX35" s="94"/>
      <c r="AY35" s="94"/>
      <c r="AZ35" s="94"/>
      <c r="BA35" s="94"/>
      <c r="BB35" s="94"/>
      <c r="BC35" s="94"/>
      <c r="BD35" s="94"/>
      <c r="BE35" s="96"/>
      <c r="BG35" s="119">
        <f t="shared" si="1"/>
        <v>0</v>
      </c>
      <c r="BH35" s="97">
        <f t="shared" si="0"/>
        <v>0</v>
      </c>
      <c r="BI35" s="120" t="str" cm="1">
        <f t="array" ref="BI35">_xlfn.IFS(G35=Data!$C$5,"kWh",G35=Data!$C$6,"kg",G35=Data!$C$7,"kWh",G35=Data!$C$8,"kg",G35=Data!$C$9,"liter",TRUE," ")</f>
        <v xml:space="preserve"> </v>
      </c>
    </row>
    <row r="36" spans="1:61" s="77" customFormat="1" ht="15.3" thickBot="1" x14ac:dyDescent="0.6">
      <c r="A36" s="233"/>
      <c r="B36" s="217"/>
      <c r="C36" s="78"/>
      <c r="D36" s="79"/>
      <c r="E36" s="80" t="str">
        <f>IFERROR(VLOOKUP(C36,Data!$A$5:$B$48,2,FALSE)," ")</f>
        <v xml:space="preserve"> </v>
      </c>
      <c r="F36" s="80"/>
      <c r="G36" s="79"/>
      <c r="H36" s="82" t="str" cm="1">
        <f t="array" ref="H36">_xlfn.IFS(G36=Data!$C$5,"kWh",G36=Data!$C$6,"kg",G36=Data!$C$7,"kWh",G36=Data!$C$8,"kg",G36=Data!$C$9,"liter",TRUE," ")</f>
        <v xml:space="preserve"> </v>
      </c>
      <c r="I36" s="98"/>
      <c r="J36" s="99"/>
      <c r="K36" s="99"/>
      <c r="L36" s="99"/>
      <c r="M36" s="99"/>
      <c r="N36" s="99"/>
      <c r="O36" s="99"/>
      <c r="P36" s="99"/>
      <c r="Q36" s="99"/>
      <c r="R36" s="99"/>
      <c r="S36" s="99"/>
      <c r="T36" s="99"/>
      <c r="U36" s="99"/>
      <c r="V36" s="99"/>
      <c r="W36" s="99"/>
      <c r="X36" s="99"/>
      <c r="Y36" s="99"/>
      <c r="Z36" s="99"/>
      <c r="AA36" s="99"/>
      <c r="AB36" s="99"/>
      <c r="AC36" s="99"/>
      <c r="AD36" s="99"/>
      <c r="AE36" s="99"/>
      <c r="AF36" s="101"/>
      <c r="AH36" s="98"/>
      <c r="AI36" s="99"/>
      <c r="AJ36" s="99"/>
      <c r="AK36" s="99"/>
      <c r="AL36" s="99"/>
      <c r="AM36" s="99"/>
      <c r="AN36" s="99"/>
      <c r="AO36" s="99"/>
      <c r="AP36" s="99"/>
      <c r="AQ36" s="99"/>
      <c r="AR36" s="99"/>
      <c r="AS36" s="99"/>
      <c r="AT36" s="99"/>
      <c r="AU36" s="99"/>
      <c r="AV36" s="99"/>
      <c r="AW36" s="99"/>
      <c r="AX36" s="99"/>
      <c r="AY36" s="99"/>
      <c r="AZ36" s="99"/>
      <c r="BA36" s="99"/>
      <c r="BB36" s="99"/>
      <c r="BC36" s="99"/>
      <c r="BD36" s="99"/>
      <c r="BE36" s="101"/>
      <c r="BG36" s="117">
        <f t="shared" si="1"/>
        <v>0</v>
      </c>
      <c r="BH36" s="87">
        <f t="shared" si="0"/>
        <v>0</v>
      </c>
      <c r="BI36" s="118" t="str" cm="1">
        <f t="array" ref="BI36">_xlfn.IFS(G36=Data!$C$5,"kWh",G36=Data!$C$6,"kg",G36=Data!$C$7,"kWh",G36=Data!$C$8,"kg",G36=Data!$C$9,"liter",TRUE," ")</f>
        <v xml:space="preserve"> </v>
      </c>
    </row>
    <row r="37" spans="1:61" s="77" customFormat="1" ht="15.6" customHeight="1" x14ac:dyDescent="0.55000000000000004">
      <c r="A37" s="231" t="s">
        <v>56</v>
      </c>
      <c r="B37" s="215" t="s">
        <v>47</v>
      </c>
      <c r="C37" s="67"/>
      <c r="D37" s="71"/>
      <c r="E37" s="69" t="str">
        <f>IFERROR(VLOOKUP(C37,Data!$A$5:$B$48,2,FALSE)," ")</f>
        <v xml:space="preserve"> </v>
      </c>
      <c r="F37" s="69"/>
      <c r="G37" s="71"/>
      <c r="H37" s="72" t="str" cm="1">
        <f t="array" ref="H37">_xlfn.IFS(G37=Data!$C$5,"kWh",G37=Data!$C$6,"kg",G37=Data!$C$7,"kWh",G37=Data!$C$8,"kg",G37=Data!$C$9,"liter",TRUE," ")</f>
        <v xml:space="preserve"> </v>
      </c>
      <c r="I37" s="73"/>
      <c r="J37" s="74"/>
      <c r="K37" s="74"/>
      <c r="L37" s="74"/>
      <c r="M37" s="74"/>
      <c r="N37" s="74"/>
      <c r="O37" s="74"/>
      <c r="P37" s="74"/>
      <c r="Q37" s="74"/>
      <c r="R37" s="74"/>
      <c r="S37" s="74"/>
      <c r="T37" s="74"/>
      <c r="U37" s="74"/>
      <c r="V37" s="74"/>
      <c r="W37" s="74"/>
      <c r="X37" s="74"/>
      <c r="Y37" s="74"/>
      <c r="Z37" s="74"/>
      <c r="AA37" s="74"/>
      <c r="AB37" s="74"/>
      <c r="AC37" s="74"/>
      <c r="AD37" s="74"/>
      <c r="AE37" s="74"/>
      <c r="AF37" s="76"/>
      <c r="AH37" s="73"/>
      <c r="AI37" s="74"/>
      <c r="AJ37" s="74"/>
      <c r="AK37" s="74"/>
      <c r="AL37" s="74"/>
      <c r="AM37" s="74"/>
      <c r="AN37" s="74"/>
      <c r="AO37" s="74"/>
      <c r="AP37" s="74"/>
      <c r="AQ37" s="74"/>
      <c r="AR37" s="74"/>
      <c r="AS37" s="74"/>
      <c r="AT37" s="74"/>
      <c r="AU37" s="74"/>
      <c r="AV37" s="74"/>
      <c r="AW37" s="74"/>
      <c r="AX37" s="74"/>
      <c r="AY37" s="74"/>
      <c r="AZ37" s="74"/>
      <c r="BA37" s="74"/>
      <c r="BB37" s="74"/>
      <c r="BC37" s="74"/>
      <c r="BD37" s="74"/>
      <c r="BE37" s="76"/>
      <c r="BG37" s="119">
        <f t="shared" si="1"/>
        <v>0</v>
      </c>
      <c r="BH37" s="97">
        <f t="shared" si="0"/>
        <v>0</v>
      </c>
      <c r="BI37" s="120" t="str" cm="1">
        <f t="array" ref="BI37">_xlfn.IFS(G37=Data!$C$5,"kWh",G37=Data!$C$6,"kg",G37=Data!$C$7,"kWh",G37=Data!$C$8,"kg",G37=Data!$C$9,"liter",TRUE," ")</f>
        <v xml:space="preserve"> </v>
      </c>
    </row>
    <row r="38" spans="1:61" s="77" customFormat="1" x14ac:dyDescent="0.55000000000000004">
      <c r="A38" s="232"/>
      <c r="B38" s="216"/>
      <c r="C38" s="78"/>
      <c r="D38" s="79"/>
      <c r="E38" s="80" t="str">
        <f>IFERROR(VLOOKUP(C38,Data!$A$5:$B$48,2,FALSE)," ")</f>
        <v xml:space="preserve"> </v>
      </c>
      <c r="F38" s="80"/>
      <c r="G38" s="79"/>
      <c r="H38" s="82" t="str" cm="1">
        <f t="array" ref="H38">_xlfn.IFS(G38=Data!$C$5,"kWh",G38=Data!$C$6,"kg",G38=Data!$C$7,"kWh",G38=Data!$C$8,"kg",G38=Data!$C$9,"liter",TRUE," ")</f>
        <v xml:space="preserve"> </v>
      </c>
      <c r="I38" s="83"/>
      <c r="J38" s="84"/>
      <c r="K38" s="84"/>
      <c r="L38" s="84"/>
      <c r="M38" s="84"/>
      <c r="N38" s="84"/>
      <c r="O38" s="84"/>
      <c r="P38" s="84"/>
      <c r="Q38" s="84"/>
      <c r="R38" s="84"/>
      <c r="S38" s="84"/>
      <c r="T38" s="84"/>
      <c r="U38" s="84"/>
      <c r="V38" s="84"/>
      <c r="W38" s="84"/>
      <c r="X38" s="84"/>
      <c r="Y38" s="84"/>
      <c r="Z38" s="84"/>
      <c r="AA38" s="84"/>
      <c r="AB38" s="84"/>
      <c r="AC38" s="84"/>
      <c r="AD38" s="84"/>
      <c r="AE38" s="84"/>
      <c r="AF38" s="86"/>
      <c r="AH38" s="83"/>
      <c r="AI38" s="84"/>
      <c r="AJ38" s="84"/>
      <c r="AK38" s="84"/>
      <c r="AL38" s="84"/>
      <c r="AM38" s="84"/>
      <c r="AN38" s="84"/>
      <c r="AO38" s="84"/>
      <c r="AP38" s="84"/>
      <c r="AQ38" s="84"/>
      <c r="AR38" s="84"/>
      <c r="AS38" s="84"/>
      <c r="AT38" s="84"/>
      <c r="AU38" s="84"/>
      <c r="AV38" s="84"/>
      <c r="AW38" s="84"/>
      <c r="AX38" s="84"/>
      <c r="AY38" s="84"/>
      <c r="AZ38" s="84"/>
      <c r="BA38" s="84"/>
      <c r="BB38" s="84"/>
      <c r="BC38" s="84"/>
      <c r="BD38" s="84"/>
      <c r="BE38" s="86"/>
      <c r="BG38" s="117">
        <f t="shared" si="1"/>
        <v>0</v>
      </c>
      <c r="BH38" s="87">
        <f t="shared" si="0"/>
        <v>0</v>
      </c>
      <c r="BI38" s="118" t="str" cm="1">
        <f t="array" ref="BI38">_xlfn.IFS(G38=Data!$C$5,"kWh",G38=Data!$C$6,"kg",G38=Data!$C$7,"kWh",G38=Data!$C$8,"kg",G38=Data!$C$9,"liter",TRUE," ")</f>
        <v xml:space="preserve"> </v>
      </c>
    </row>
    <row r="39" spans="1:61" s="77" customFormat="1" ht="15.6" customHeight="1" x14ac:dyDescent="0.55000000000000004">
      <c r="A39" s="232"/>
      <c r="B39" s="216"/>
      <c r="C39" s="88"/>
      <c r="D39" s="89"/>
      <c r="E39" s="90" t="str">
        <f>IFERROR(VLOOKUP(C39,Data!$A$5:$B$48,2,FALSE)," ")</f>
        <v xml:space="preserve"> </v>
      </c>
      <c r="F39" s="90"/>
      <c r="G39" s="89"/>
      <c r="H39" s="92" t="str" cm="1">
        <f t="array" ref="H39">_xlfn.IFS(G39=Data!$C$5,"kWh",G39=Data!$C$6,"kg",G39=Data!$C$7,"kWh",G39=Data!$C$8,"kg",G39=Data!$C$9,"liter",TRUE," ")</f>
        <v xml:space="preserve"> </v>
      </c>
      <c r="I39" s="93"/>
      <c r="J39" s="94"/>
      <c r="K39" s="94"/>
      <c r="L39" s="94"/>
      <c r="M39" s="94"/>
      <c r="N39" s="94"/>
      <c r="O39" s="94"/>
      <c r="P39" s="94"/>
      <c r="Q39" s="94"/>
      <c r="R39" s="94"/>
      <c r="S39" s="94"/>
      <c r="T39" s="94"/>
      <c r="U39" s="94"/>
      <c r="V39" s="94"/>
      <c r="W39" s="94"/>
      <c r="X39" s="94"/>
      <c r="Y39" s="94"/>
      <c r="Z39" s="94"/>
      <c r="AA39" s="94"/>
      <c r="AB39" s="94"/>
      <c r="AC39" s="94"/>
      <c r="AD39" s="94"/>
      <c r="AE39" s="94"/>
      <c r="AF39" s="96"/>
      <c r="AH39" s="93"/>
      <c r="AI39" s="94"/>
      <c r="AJ39" s="94"/>
      <c r="AK39" s="94"/>
      <c r="AL39" s="94"/>
      <c r="AM39" s="94"/>
      <c r="AN39" s="94"/>
      <c r="AO39" s="94"/>
      <c r="AP39" s="94"/>
      <c r="AQ39" s="94"/>
      <c r="AR39" s="94"/>
      <c r="AS39" s="94"/>
      <c r="AT39" s="94"/>
      <c r="AU39" s="94"/>
      <c r="AV39" s="94"/>
      <c r="AW39" s="94"/>
      <c r="AX39" s="94"/>
      <c r="AY39" s="94"/>
      <c r="AZ39" s="94"/>
      <c r="BA39" s="94"/>
      <c r="BB39" s="94"/>
      <c r="BC39" s="94"/>
      <c r="BD39" s="94"/>
      <c r="BE39" s="96"/>
      <c r="BG39" s="119">
        <f t="shared" si="1"/>
        <v>0</v>
      </c>
      <c r="BH39" s="97">
        <f t="shared" ref="BH39:BH66" si="2">SUM(I39+K39+M39+O39+Q39+S39+U39+W39+Y39+AA39+AC39+AE39+AH39+AJ39+AL39+AN39+AP39+AR39+AT39+AV39+AX39+AZ39+BB39+BD39)</f>
        <v>0</v>
      </c>
      <c r="BI39" s="120" t="str" cm="1">
        <f t="array" ref="BI39">_xlfn.IFS(G39=Data!$C$5,"kWh",G39=Data!$C$6,"kg",G39=Data!$C$7,"kWh",G39=Data!$C$8,"kg",G39=Data!$C$9,"liter",TRUE," ")</f>
        <v xml:space="preserve"> </v>
      </c>
    </row>
    <row r="40" spans="1:61" s="77" customFormat="1" x14ac:dyDescent="0.55000000000000004">
      <c r="A40" s="232"/>
      <c r="B40" s="216"/>
      <c r="C40" s="78"/>
      <c r="D40" s="79"/>
      <c r="E40" s="80" t="str">
        <f>IFERROR(VLOOKUP(C40,Data!$A$5:$B$48,2,FALSE)," ")</f>
        <v xml:space="preserve"> </v>
      </c>
      <c r="F40" s="80"/>
      <c r="G40" s="79"/>
      <c r="H40" s="82" t="str" cm="1">
        <f t="array" ref="H40">_xlfn.IFS(G40=Data!$C$5,"kWh",G40=Data!$C$6,"kg",G40=Data!$C$7,"kWh",G40=Data!$C$8,"kg",G40=Data!$C$9,"liter",TRUE," ")</f>
        <v xml:space="preserve"> </v>
      </c>
      <c r="I40" s="83"/>
      <c r="J40" s="84"/>
      <c r="K40" s="84"/>
      <c r="L40" s="84"/>
      <c r="M40" s="84"/>
      <c r="N40" s="84"/>
      <c r="O40" s="84"/>
      <c r="P40" s="84"/>
      <c r="Q40" s="84"/>
      <c r="R40" s="84"/>
      <c r="S40" s="84"/>
      <c r="T40" s="84"/>
      <c r="U40" s="84"/>
      <c r="V40" s="84"/>
      <c r="W40" s="84"/>
      <c r="X40" s="84"/>
      <c r="Y40" s="84"/>
      <c r="Z40" s="84"/>
      <c r="AA40" s="84"/>
      <c r="AB40" s="84"/>
      <c r="AC40" s="84"/>
      <c r="AD40" s="84"/>
      <c r="AE40" s="84"/>
      <c r="AF40" s="86"/>
      <c r="AH40" s="83"/>
      <c r="AI40" s="84"/>
      <c r="AJ40" s="84"/>
      <c r="AK40" s="84"/>
      <c r="AL40" s="84"/>
      <c r="AM40" s="84"/>
      <c r="AN40" s="84"/>
      <c r="AO40" s="84"/>
      <c r="AP40" s="84"/>
      <c r="AQ40" s="84"/>
      <c r="AR40" s="84"/>
      <c r="AS40" s="84"/>
      <c r="AT40" s="84"/>
      <c r="AU40" s="84"/>
      <c r="AV40" s="84"/>
      <c r="AW40" s="84"/>
      <c r="AX40" s="84"/>
      <c r="AY40" s="84"/>
      <c r="AZ40" s="84"/>
      <c r="BA40" s="84"/>
      <c r="BB40" s="84"/>
      <c r="BC40" s="84"/>
      <c r="BD40" s="84"/>
      <c r="BE40" s="86"/>
      <c r="BG40" s="117">
        <f t="shared" si="1"/>
        <v>0</v>
      </c>
      <c r="BH40" s="87">
        <f t="shared" si="2"/>
        <v>0</v>
      </c>
      <c r="BI40" s="118" t="str" cm="1">
        <f t="array" ref="BI40">_xlfn.IFS(G40=Data!$C$5,"kWh",G40=Data!$C$6,"kg",G40=Data!$C$7,"kWh",G40=Data!$C$8,"kg",G40=Data!$C$9,"liter",TRUE," ")</f>
        <v xml:space="preserve"> </v>
      </c>
    </row>
    <row r="41" spans="1:61" s="77" customFormat="1" x14ac:dyDescent="0.55000000000000004">
      <c r="A41" s="232"/>
      <c r="B41" s="216"/>
      <c r="C41" s="88"/>
      <c r="D41" s="89"/>
      <c r="E41" s="90" t="str">
        <f>IFERROR(VLOOKUP(C41,Data!$A$5:$B$48,2,FALSE)," ")</f>
        <v xml:space="preserve"> </v>
      </c>
      <c r="F41" s="90"/>
      <c r="G41" s="89"/>
      <c r="H41" s="92" t="str" cm="1">
        <f t="array" ref="H41">_xlfn.IFS(G41=Data!$C$5,"kWh",G41=Data!$C$6,"kg",G41=Data!$C$7,"kWh",G41=Data!$C$8,"kg",G41=Data!$C$9,"liter",TRUE," ")</f>
        <v xml:space="preserve"> </v>
      </c>
      <c r="I41" s="93"/>
      <c r="J41" s="94"/>
      <c r="K41" s="94"/>
      <c r="L41" s="94"/>
      <c r="M41" s="94"/>
      <c r="N41" s="94"/>
      <c r="O41" s="94"/>
      <c r="P41" s="94"/>
      <c r="Q41" s="94"/>
      <c r="R41" s="94"/>
      <c r="S41" s="94"/>
      <c r="T41" s="94"/>
      <c r="U41" s="94"/>
      <c r="V41" s="94"/>
      <c r="W41" s="94"/>
      <c r="X41" s="94"/>
      <c r="Y41" s="94"/>
      <c r="Z41" s="94"/>
      <c r="AA41" s="94"/>
      <c r="AB41" s="94"/>
      <c r="AC41" s="94"/>
      <c r="AD41" s="94"/>
      <c r="AE41" s="94"/>
      <c r="AF41" s="96"/>
      <c r="AH41" s="93"/>
      <c r="AI41" s="94"/>
      <c r="AJ41" s="94"/>
      <c r="AK41" s="94"/>
      <c r="AL41" s="94"/>
      <c r="AM41" s="94"/>
      <c r="AN41" s="94"/>
      <c r="AO41" s="94"/>
      <c r="AP41" s="94"/>
      <c r="AQ41" s="94"/>
      <c r="AR41" s="94"/>
      <c r="AS41" s="94"/>
      <c r="AT41" s="94"/>
      <c r="AU41" s="94"/>
      <c r="AV41" s="94"/>
      <c r="AW41" s="94"/>
      <c r="AX41" s="94"/>
      <c r="AY41" s="94"/>
      <c r="AZ41" s="94"/>
      <c r="BA41" s="94"/>
      <c r="BB41" s="94"/>
      <c r="BC41" s="94"/>
      <c r="BD41" s="94"/>
      <c r="BE41" s="96"/>
      <c r="BG41" s="119">
        <f t="shared" si="1"/>
        <v>0</v>
      </c>
      <c r="BH41" s="97">
        <f t="shared" si="2"/>
        <v>0</v>
      </c>
      <c r="BI41" s="120" t="str" cm="1">
        <f t="array" ref="BI41">_xlfn.IFS(G41=Data!$C$5,"kWh",G41=Data!$C$6,"kg",G41=Data!$C$7,"kWh",G41=Data!$C$8,"kg",G41=Data!$C$9,"liter",TRUE," ")</f>
        <v xml:space="preserve"> </v>
      </c>
    </row>
    <row r="42" spans="1:61" s="77" customFormat="1" x14ac:dyDescent="0.55000000000000004">
      <c r="A42" s="232"/>
      <c r="B42" s="216"/>
      <c r="C42" s="78"/>
      <c r="D42" s="79"/>
      <c r="E42" s="80" t="str">
        <f>IFERROR(VLOOKUP(C42,Data!$A$5:$B$48,2,FALSE)," ")</f>
        <v xml:space="preserve"> </v>
      </c>
      <c r="F42" s="80"/>
      <c r="G42" s="79"/>
      <c r="H42" s="82" t="str" cm="1">
        <f t="array" ref="H42">_xlfn.IFS(G42=Data!$C$5,"kWh",G42=Data!$C$6,"kg",G42=Data!$C$7,"kWh",G42=Data!$C$8,"kg",G42=Data!$C$9,"liter",TRUE," ")</f>
        <v xml:space="preserve"> </v>
      </c>
      <c r="I42" s="83"/>
      <c r="J42" s="84"/>
      <c r="K42" s="84"/>
      <c r="L42" s="84"/>
      <c r="M42" s="84"/>
      <c r="N42" s="84"/>
      <c r="O42" s="84"/>
      <c r="P42" s="84"/>
      <c r="Q42" s="84"/>
      <c r="R42" s="84"/>
      <c r="S42" s="84"/>
      <c r="T42" s="84"/>
      <c r="U42" s="84"/>
      <c r="V42" s="84"/>
      <c r="W42" s="84"/>
      <c r="X42" s="84"/>
      <c r="Y42" s="84"/>
      <c r="Z42" s="84"/>
      <c r="AA42" s="84"/>
      <c r="AB42" s="84"/>
      <c r="AC42" s="84"/>
      <c r="AD42" s="84"/>
      <c r="AE42" s="84"/>
      <c r="AF42" s="86"/>
      <c r="AH42" s="83"/>
      <c r="AI42" s="84"/>
      <c r="AJ42" s="84"/>
      <c r="AK42" s="84"/>
      <c r="AL42" s="84"/>
      <c r="AM42" s="84"/>
      <c r="AN42" s="84"/>
      <c r="AO42" s="84"/>
      <c r="AP42" s="84"/>
      <c r="AQ42" s="84"/>
      <c r="AR42" s="84"/>
      <c r="AS42" s="84"/>
      <c r="AT42" s="84"/>
      <c r="AU42" s="84"/>
      <c r="AV42" s="84"/>
      <c r="AW42" s="84"/>
      <c r="AX42" s="84"/>
      <c r="AY42" s="84"/>
      <c r="AZ42" s="84"/>
      <c r="BA42" s="84"/>
      <c r="BB42" s="84"/>
      <c r="BC42" s="84"/>
      <c r="BD42" s="84"/>
      <c r="BE42" s="86"/>
      <c r="BG42" s="117">
        <f t="shared" si="1"/>
        <v>0</v>
      </c>
      <c r="BH42" s="87">
        <f t="shared" si="2"/>
        <v>0</v>
      </c>
      <c r="BI42" s="118" t="str" cm="1">
        <f t="array" ref="BI42">_xlfn.IFS(G42=Data!$C$5,"kWh",G42=Data!$C$6,"kg",G42=Data!$C$7,"kWh",G42=Data!$C$8,"kg",G42=Data!$C$9,"liter",TRUE," ")</f>
        <v xml:space="preserve"> </v>
      </c>
    </row>
    <row r="43" spans="1:61" s="77" customFormat="1" x14ac:dyDescent="0.55000000000000004">
      <c r="A43" s="232"/>
      <c r="B43" s="216"/>
      <c r="C43" s="88"/>
      <c r="D43" s="89"/>
      <c r="E43" s="90" t="str">
        <f>IFERROR(VLOOKUP(C43,Data!$A$5:$B$48,2,FALSE)," ")</f>
        <v xml:space="preserve"> </v>
      </c>
      <c r="F43" s="90"/>
      <c r="G43" s="89"/>
      <c r="H43" s="92" t="str" cm="1">
        <f t="array" ref="H43">_xlfn.IFS(G43=Data!$C$5,"kWh",G43=Data!$C$6,"kg",G43=Data!$C$7,"kWh",G43=Data!$C$8,"kg",G43=Data!$C$9,"liter",TRUE," ")</f>
        <v xml:space="preserve"> </v>
      </c>
      <c r="I43" s="93"/>
      <c r="J43" s="94"/>
      <c r="K43" s="94"/>
      <c r="L43" s="94"/>
      <c r="M43" s="94"/>
      <c r="N43" s="94"/>
      <c r="O43" s="94"/>
      <c r="P43" s="94"/>
      <c r="Q43" s="94"/>
      <c r="R43" s="94"/>
      <c r="S43" s="94"/>
      <c r="T43" s="94"/>
      <c r="U43" s="94"/>
      <c r="V43" s="94"/>
      <c r="W43" s="94"/>
      <c r="X43" s="94"/>
      <c r="Y43" s="94"/>
      <c r="Z43" s="94"/>
      <c r="AA43" s="94"/>
      <c r="AB43" s="94"/>
      <c r="AC43" s="94"/>
      <c r="AD43" s="94"/>
      <c r="AE43" s="94"/>
      <c r="AF43" s="96"/>
      <c r="AH43" s="93"/>
      <c r="AI43" s="94"/>
      <c r="AJ43" s="94"/>
      <c r="AK43" s="94"/>
      <c r="AL43" s="94"/>
      <c r="AM43" s="94"/>
      <c r="AN43" s="94"/>
      <c r="AO43" s="94"/>
      <c r="AP43" s="94"/>
      <c r="AQ43" s="94"/>
      <c r="AR43" s="94"/>
      <c r="AS43" s="94"/>
      <c r="AT43" s="94"/>
      <c r="AU43" s="94"/>
      <c r="AV43" s="94"/>
      <c r="AW43" s="94"/>
      <c r="AX43" s="94"/>
      <c r="AY43" s="94"/>
      <c r="AZ43" s="94"/>
      <c r="BA43" s="94"/>
      <c r="BB43" s="94"/>
      <c r="BC43" s="94"/>
      <c r="BD43" s="94"/>
      <c r="BE43" s="96"/>
      <c r="BG43" s="119">
        <f t="shared" si="1"/>
        <v>0</v>
      </c>
      <c r="BH43" s="97">
        <f t="shared" si="2"/>
        <v>0</v>
      </c>
      <c r="BI43" s="120" t="str" cm="1">
        <f t="array" ref="BI43">_xlfn.IFS(G43=Data!$C$5,"kWh",G43=Data!$C$6,"kg",G43=Data!$C$7,"kWh",G43=Data!$C$8,"kg",G43=Data!$C$9,"liter",TRUE," ")</f>
        <v xml:space="preserve"> </v>
      </c>
    </row>
    <row r="44" spans="1:61" s="77" customFormat="1" x14ac:dyDescent="0.55000000000000004">
      <c r="A44" s="232"/>
      <c r="B44" s="216"/>
      <c r="C44" s="78"/>
      <c r="D44" s="79"/>
      <c r="E44" s="80" t="str">
        <f>IFERROR(VLOOKUP(C44,Data!$A$5:$B$48,2,FALSE)," ")</f>
        <v xml:space="preserve"> </v>
      </c>
      <c r="F44" s="80"/>
      <c r="G44" s="79"/>
      <c r="H44" s="82" t="str" cm="1">
        <f t="array" ref="H44">_xlfn.IFS(G44=Data!$C$5,"kWh",G44=Data!$C$6,"kg",G44=Data!$C$7,"kWh",G44=Data!$C$8,"kg",G44=Data!$C$9,"liter",TRUE," ")</f>
        <v xml:space="preserve"> </v>
      </c>
      <c r="I44" s="83"/>
      <c r="J44" s="84"/>
      <c r="K44" s="84"/>
      <c r="L44" s="84"/>
      <c r="M44" s="84"/>
      <c r="N44" s="84"/>
      <c r="O44" s="84"/>
      <c r="P44" s="84"/>
      <c r="Q44" s="84"/>
      <c r="R44" s="84"/>
      <c r="S44" s="84"/>
      <c r="T44" s="84"/>
      <c r="U44" s="84"/>
      <c r="V44" s="84"/>
      <c r="W44" s="84"/>
      <c r="X44" s="84"/>
      <c r="Y44" s="84"/>
      <c r="Z44" s="84"/>
      <c r="AA44" s="84"/>
      <c r="AB44" s="84"/>
      <c r="AC44" s="84"/>
      <c r="AD44" s="84"/>
      <c r="AE44" s="84"/>
      <c r="AF44" s="86"/>
      <c r="AH44" s="83"/>
      <c r="AI44" s="84"/>
      <c r="AJ44" s="84"/>
      <c r="AK44" s="84"/>
      <c r="AL44" s="84"/>
      <c r="AM44" s="84"/>
      <c r="AN44" s="84"/>
      <c r="AO44" s="84"/>
      <c r="AP44" s="84"/>
      <c r="AQ44" s="84"/>
      <c r="AR44" s="84"/>
      <c r="AS44" s="84"/>
      <c r="AT44" s="84"/>
      <c r="AU44" s="84"/>
      <c r="AV44" s="84"/>
      <c r="AW44" s="84"/>
      <c r="AX44" s="84"/>
      <c r="AY44" s="84"/>
      <c r="AZ44" s="84"/>
      <c r="BA44" s="84"/>
      <c r="BB44" s="84"/>
      <c r="BC44" s="84"/>
      <c r="BD44" s="84"/>
      <c r="BE44" s="86"/>
      <c r="BG44" s="117">
        <f t="shared" si="1"/>
        <v>0</v>
      </c>
      <c r="BH44" s="87">
        <f t="shared" si="2"/>
        <v>0</v>
      </c>
      <c r="BI44" s="118" t="str" cm="1">
        <f t="array" ref="BI44">_xlfn.IFS(G44=Data!$C$5,"kWh",G44=Data!$C$6,"kg",G44=Data!$C$7,"kWh",G44=Data!$C$8,"kg",G44=Data!$C$9,"liter",TRUE," ")</f>
        <v xml:space="preserve"> </v>
      </c>
    </row>
    <row r="45" spans="1:61" s="77" customFormat="1" x14ac:dyDescent="0.55000000000000004">
      <c r="A45" s="232"/>
      <c r="B45" s="216"/>
      <c r="C45" s="88"/>
      <c r="D45" s="89"/>
      <c r="E45" s="90" t="str">
        <f>IFERROR(VLOOKUP(C45,Data!$A$5:$B$48,2,FALSE)," ")</f>
        <v xml:space="preserve"> </v>
      </c>
      <c r="F45" s="90"/>
      <c r="G45" s="89"/>
      <c r="H45" s="92" t="str" cm="1">
        <f t="array" ref="H45">_xlfn.IFS(G45=Data!$C$5,"kWh",G45=Data!$C$6,"kg",G45=Data!$C$7,"kWh",G45=Data!$C$8,"kg",G45=Data!$C$9,"liter",TRUE," ")</f>
        <v xml:space="preserve"> </v>
      </c>
      <c r="I45" s="93"/>
      <c r="J45" s="94"/>
      <c r="K45" s="94"/>
      <c r="L45" s="94"/>
      <c r="M45" s="94"/>
      <c r="N45" s="94"/>
      <c r="O45" s="94"/>
      <c r="P45" s="94"/>
      <c r="Q45" s="94"/>
      <c r="R45" s="94"/>
      <c r="S45" s="94"/>
      <c r="T45" s="94"/>
      <c r="U45" s="94"/>
      <c r="V45" s="94"/>
      <c r="W45" s="94"/>
      <c r="X45" s="94"/>
      <c r="Y45" s="94"/>
      <c r="Z45" s="94"/>
      <c r="AA45" s="94"/>
      <c r="AB45" s="94"/>
      <c r="AC45" s="94"/>
      <c r="AD45" s="94"/>
      <c r="AE45" s="94"/>
      <c r="AF45" s="96"/>
      <c r="AH45" s="93"/>
      <c r="AI45" s="94"/>
      <c r="AJ45" s="94"/>
      <c r="AK45" s="94"/>
      <c r="AL45" s="94"/>
      <c r="AM45" s="94"/>
      <c r="AN45" s="94"/>
      <c r="AO45" s="94"/>
      <c r="AP45" s="94"/>
      <c r="AQ45" s="94"/>
      <c r="AR45" s="94"/>
      <c r="AS45" s="94"/>
      <c r="AT45" s="94"/>
      <c r="AU45" s="94"/>
      <c r="AV45" s="94"/>
      <c r="AW45" s="94"/>
      <c r="AX45" s="94"/>
      <c r="AY45" s="94"/>
      <c r="AZ45" s="94"/>
      <c r="BA45" s="94"/>
      <c r="BB45" s="94"/>
      <c r="BC45" s="94"/>
      <c r="BD45" s="94"/>
      <c r="BE45" s="96"/>
      <c r="BG45" s="119">
        <f t="shared" si="1"/>
        <v>0</v>
      </c>
      <c r="BH45" s="97">
        <f t="shared" si="2"/>
        <v>0</v>
      </c>
      <c r="BI45" s="120" t="str" cm="1">
        <f t="array" ref="BI45">_xlfn.IFS(G45=Data!$C$5,"kWh",G45=Data!$C$6,"kg",G45=Data!$C$7,"kWh",G45=Data!$C$8,"kg",G45=Data!$C$9,"liter",TRUE," ")</f>
        <v xml:space="preserve"> </v>
      </c>
    </row>
    <row r="46" spans="1:61" s="77" customFormat="1" ht="15.3" thickBot="1" x14ac:dyDescent="0.6">
      <c r="A46" s="233"/>
      <c r="B46" s="217"/>
      <c r="C46" s="78"/>
      <c r="D46" s="79"/>
      <c r="E46" s="80" t="str">
        <f>IFERROR(VLOOKUP(C46,Data!$A$5:$B$48,2,FALSE)," ")</f>
        <v xml:space="preserve"> </v>
      </c>
      <c r="F46" s="80"/>
      <c r="G46" s="79"/>
      <c r="H46" s="82" t="str" cm="1">
        <f t="array" ref="H46">_xlfn.IFS(G46=Data!$C$5,"kWh",G46=Data!$C$6,"kg",G46=Data!$C$7,"kWh",G46=Data!$C$8,"kg",G46=Data!$C$9,"liter",TRUE," ")</f>
        <v xml:space="preserve"> </v>
      </c>
      <c r="I46" s="98"/>
      <c r="J46" s="99"/>
      <c r="K46" s="99"/>
      <c r="L46" s="99"/>
      <c r="M46" s="99"/>
      <c r="N46" s="99"/>
      <c r="O46" s="99"/>
      <c r="P46" s="99"/>
      <c r="Q46" s="99"/>
      <c r="R46" s="99"/>
      <c r="S46" s="99"/>
      <c r="T46" s="99"/>
      <c r="U46" s="99"/>
      <c r="V46" s="99"/>
      <c r="W46" s="99"/>
      <c r="X46" s="99"/>
      <c r="Y46" s="99"/>
      <c r="Z46" s="99"/>
      <c r="AA46" s="99"/>
      <c r="AB46" s="99"/>
      <c r="AC46" s="99"/>
      <c r="AD46" s="99"/>
      <c r="AE46" s="99"/>
      <c r="AF46" s="101"/>
      <c r="AH46" s="98"/>
      <c r="AI46" s="99"/>
      <c r="AJ46" s="99"/>
      <c r="AK46" s="99"/>
      <c r="AL46" s="99"/>
      <c r="AM46" s="99"/>
      <c r="AN46" s="99"/>
      <c r="AO46" s="99"/>
      <c r="AP46" s="99"/>
      <c r="AQ46" s="99"/>
      <c r="AR46" s="99"/>
      <c r="AS46" s="99"/>
      <c r="AT46" s="99"/>
      <c r="AU46" s="99"/>
      <c r="AV46" s="99"/>
      <c r="AW46" s="99"/>
      <c r="AX46" s="99"/>
      <c r="AY46" s="99"/>
      <c r="AZ46" s="99"/>
      <c r="BA46" s="99"/>
      <c r="BB46" s="99"/>
      <c r="BC46" s="99"/>
      <c r="BD46" s="99"/>
      <c r="BE46" s="101"/>
      <c r="BG46" s="117">
        <f t="shared" si="1"/>
        <v>0</v>
      </c>
      <c r="BH46" s="87">
        <f t="shared" si="2"/>
        <v>0</v>
      </c>
      <c r="BI46" s="118" t="str" cm="1">
        <f t="array" ref="BI46">_xlfn.IFS(G46=Data!$C$5,"kWh",G46=Data!$C$6,"kg",G46=Data!$C$7,"kWh",G46=Data!$C$8,"kg",G46=Data!$C$9,"liter",TRUE," ")</f>
        <v xml:space="preserve"> </v>
      </c>
    </row>
    <row r="47" spans="1:61" s="77" customFormat="1" ht="15.6" customHeight="1" x14ac:dyDescent="0.55000000000000004">
      <c r="A47" s="231" t="s">
        <v>57</v>
      </c>
      <c r="B47" s="215" t="s">
        <v>47</v>
      </c>
      <c r="C47" s="67"/>
      <c r="D47" s="71"/>
      <c r="E47" s="69" t="str">
        <f>IFERROR(VLOOKUP(C47,Data!$A$5:$B$48,2,FALSE)," ")</f>
        <v xml:space="preserve"> </v>
      </c>
      <c r="F47" s="69"/>
      <c r="G47" s="71"/>
      <c r="H47" s="72" t="str" cm="1">
        <f t="array" ref="H47">_xlfn.IFS(G47=Data!$C$5,"kWh",G47=Data!$C$6,"kg",G47=Data!$C$7,"kWh",G47=Data!$C$8,"kg",G47=Data!$C$9,"liter",TRUE," ")</f>
        <v xml:space="preserve"> </v>
      </c>
      <c r="I47" s="73"/>
      <c r="J47" s="74"/>
      <c r="K47" s="74"/>
      <c r="L47" s="74"/>
      <c r="M47" s="74"/>
      <c r="N47" s="74"/>
      <c r="O47" s="74"/>
      <c r="P47" s="74"/>
      <c r="Q47" s="74"/>
      <c r="R47" s="74"/>
      <c r="S47" s="74"/>
      <c r="T47" s="74"/>
      <c r="U47" s="74"/>
      <c r="V47" s="74"/>
      <c r="W47" s="74"/>
      <c r="X47" s="74"/>
      <c r="Y47" s="74"/>
      <c r="Z47" s="74"/>
      <c r="AA47" s="74"/>
      <c r="AB47" s="74"/>
      <c r="AC47" s="74"/>
      <c r="AD47" s="74"/>
      <c r="AE47" s="74"/>
      <c r="AF47" s="76"/>
      <c r="AH47" s="73"/>
      <c r="AI47" s="74"/>
      <c r="AJ47" s="74"/>
      <c r="AK47" s="74"/>
      <c r="AL47" s="74"/>
      <c r="AM47" s="74"/>
      <c r="AN47" s="74"/>
      <c r="AO47" s="74"/>
      <c r="AP47" s="74"/>
      <c r="AQ47" s="74"/>
      <c r="AR47" s="74"/>
      <c r="AS47" s="74"/>
      <c r="AT47" s="74"/>
      <c r="AU47" s="74"/>
      <c r="AV47" s="74"/>
      <c r="AW47" s="74"/>
      <c r="AX47" s="74"/>
      <c r="AY47" s="74"/>
      <c r="AZ47" s="74"/>
      <c r="BA47" s="74"/>
      <c r="BB47" s="74"/>
      <c r="BC47" s="74"/>
      <c r="BD47" s="74"/>
      <c r="BE47" s="76"/>
      <c r="BG47" s="119">
        <f t="shared" si="1"/>
        <v>0</v>
      </c>
      <c r="BH47" s="97">
        <f t="shared" si="2"/>
        <v>0</v>
      </c>
      <c r="BI47" s="120" t="str" cm="1">
        <f t="array" ref="BI47">_xlfn.IFS(G47=Data!$C$5,"kWh",G47=Data!$C$6,"kg",G47=Data!$C$7,"kWh",G47=Data!$C$8,"kg",G47=Data!$C$9,"liter",TRUE," ")</f>
        <v xml:space="preserve"> </v>
      </c>
    </row>
    <row r="48" spans="1:61" s="77" customFormat="1" x14ac:dyDescent="0.55000000000000004">
      <c r="A48" s="232"/>
      <c r="B48" s="216"/>
      <c r="C48" s="78"/>
      <c r="D48" s="79"/>
      <c r="E48" s="80" t="str">
        <f>IFERROR(VLOOKUP(C48,Data!$A$5:$B$48,2,FALSE)," ")</f>
        <v xml:space="preserve"> </v>
      </c>
      <c r="F48" s="80"/>
      <c r="G48" s="79"/>
      <c r="H48" s="82" t="str" cm="1">
        <f t="array" ref="H48">_xlfn.IFS(G48=Data!$C$5,"kWh",G48=Data!$C$6,"kg",G48=Data!$C$7,"kWh",G48=Data!$C$8,"kg",G48=Data!$C$9,"liter",TRUE," ")</f>
        <v xml:space="preserve"> </v>
      </c>
      <c r="I48" s="83"/>
      <c r="J48" s="84"/>
      <c r="K48" s="84"/>
      <c r="L48" s="84"/>
      <c r="M48" s="84"/>
      <c r="N48" s="84"/>
      <c r="O48" s="84"/>
      <c r="P48" s="84"/>
      <c r="Q48" s="84"/>
      <c r="R48" s="84"/>
      <c r="S48" s="84"/>
      <c r="T48" s="84"/>
      <c r="U48" s="84"/>
      <c r="V48" s="84"/>
      <c r="W48" s="84"/>
      <c r="X48" s="84"/>
      <c r="Y48" s="84"/>
      <c r="Z48" s="84"/>
      <c r="AA48" s="84"/>
      <c r="AB48" s="84"/>
      <c r="AC48" s="84"/>
      <c r="AD48" s="84"/>
      <c r="AE48" s="84"/>
      <c r="AF48" s="86"/>
      <c r="AH48" s="83"/>
      <c r="AI48" s="84"/>
      <c r="AJ48" s="84"/>
      <c r="AK48" s="84"/>
      <c r="AL48" s="84"/>
      <c r="AM48" s="84"/>
      <c r="AN48" s="84"/>
      <c r="AO48" s="84"/>
      <c r="AP48" s="84"/>
      <c r="AQ48" s="84"/>
      <c r="AR48" s="84"/>
      <c r="AS48" s="84"/>
      <c r="AT48" s="84"/>
      <c r="AU48" s="84"/>
      <c r="AV48" s="84"/>
      <c r="AW48" s="84"/>
      <c r="AX48" s="84"/>
      <c r="AY48" s="84"/>
      <c r="AZ48" s="84"/>
      <c r="BA48" s="84"/>
      <c r="BB48" s="84"/>
      <c r="BC48" s="84"/>
      <c r="BD48" s="84"/>
      <c r="BE48" s="86"/>
      <c r="BG48" s="117">
        <f t="shared" si="1"/>
        <v>0</v>
      </c>
      <c r="BH48" s="87">
        <f t="shared" si="2"/>
        <v>0</v>
      </c>
      <c r="BI48" s="118" t="str" cm="1">
        <f t="array" ref="BI48">_xlfn.IFS(G48=Data!$C$5,"kWh",G48=Data!$C$6,"kg",G48=Data!$C$7,"kWh",G48=Data!$C$8,"kg",G48=Data!$C$9,"liter",TRUE," ")</f>
        <v xml:space="preserve"> </v>
      </c>
    </row>
    <row r="49" spans="1:61" s="77" customFormat="1" x14ac:dyDescent="0.55000000000000004">
      <c r="A49" s="232"/>
      <c r="B49" s="216"/>
      <c r="C49" s="88"/>
      <c r="D49" s="89"/>
      <c r="E49" s="90" t="str">
        <f>IFERROR(VLOOKUP(C49,Data!$A$5:$B$48,2,FALSE)," ")</f>
        <v xml:space="preserve"> </v>
      </c>
      <c r="F49" s="90"/>
      <c r="G49" s="89"/>
      <c r="H49" s="92" t="str" cm="1">
        <f t="array" ref="H49">_xlfn.IFS(G49=Data!$C$5,"kWh",G49=Data!$C$6,"kg",G49=Data!$C$7,"kWh",G49=Data!$C$8,"kg",G49=Data!$C$9,"liter",TRUE," ")</f>
        <v xml:space="preserve"> </v>
      </c>
      <c r="I49" s="93"/>
      <c r="J49" s="94"/>
      <c r="K49" s="94"/>
      <c r="L49" s="94"/>
      <c r="M49" s="94"/>
      <c r="N49" s="94"/>
      <c r="O49" s="94"/>
      <c r="P49" s="94"/>
      <c r="Q49" s="94"/>
      <c r="R49" s="94"/>
      <c r="S49" s="94"/>
      <c r="T49" s="94"/>
      <c r="U49" s="94"/>
      <c r="V49" s="94"/>
      <c r="W49" s="94"/>
      <c r="X49" s="94"/>
      <c r="Y49" s="94"/>
      <c r="Z49" s="94"/>
      <c r="AA49" s="94"/>
      <c r="AB49" s="94"/>
      <c r="AC49" s="94"/>
      <c r="AD49" s="94"/>
      <c r="AE49" s="94"/>
      <c r="AF49" s="96"/>
      <c r="AH49" s="93"/>
      <c r="AI49" s="94"/>
      <c r="AJ49" s="94"/>
      <c r="AK49" s="94"/>
      <c r="AL49" s="94"/>
      <c r="AM49" s="94"/>
      <c r="AN49" s="94"/>
      <c r="AO49" s="94"/>
      <c r="AP49" s="94"/>
      <c r="AQ49" s="94"/>
      <c r="AR49" s="94"/>
      <c r="AS49" s="94"/>
      <c r="AT49" s="94"/>
      <c r="AU49" s="94"/>
      <c r="AV49" s="94"/>
      <c r="AW49" s="94"/>
      <c r="AX49" s="94"/>
      <c r="AY49" s="94"/>
      <c r="AZ49" s="94"/>
      <c r="BA49" s="94"/>
      <c r="BB49" s="94"/>
      <c r="BC49" s="94"/>
      <c r="BD49" s="94"/>
      <c r="BE49" s="96"/>
      <c r="BG49" s="119">
        <f t="shared" si="1"/>
        <v>0</v>
      </c>
      <c r="BH49" s="97">
        <f t="shared" si="2"/>
        <v>0</v>
      </c>
      <c r="BI49" s="120" t="str" cm="1">
        <f t="array" ref="BI49">_xlfn.IFS(G49=Data!$C$5,"kWh",G49=Data!$C$6,"kg",G49=Data!$C$7,"kWh",G49=Data!$C$8,"kg",G49=Data!$C$9,"liter",TRUE," ")</f>
        <v xml:space="preserve"> </v>
      </c>
    </row>
    <row r="50" spans="1:61" s="77" customFormat="1" ht="15.6" customHeight="1" x14ac:dyDescent="0.55000000000000004">
      <c r="A50" s="232"/>
      <c r="B50" s="216"/>
      <c r="C50" s="78"/>
      <c r="D50" s="79"/>
      <c r="E50" s="80" t="str">
        <f>IFERROR(VLOOKUP(C50,Data!$A$5:$B$48,2,FALSE)," ")</f>
        <v xml:space="preserve"> </v>
      </c>
      <c r="F50" s="80"/>
      <c r="G50" s="79"/>
      <c r="H50" s="82" t="str" cm="1">
        <f t="array" ref="H50">_xlfn.IFS(G50=Data!$C$5,"kWh",G50=Data!$C$6,"kg",G50=Data!$C$7,"kWh",G50=Data!$C$8,"kg",G50=Data!$C$9,"liter",TRUE," ")</f>
        <v xml:space="preserve"> </v>
      </c>
      <c r="I50" s="83"/>
      <c r="J50" s="84"/>
      <c r="K50" s="84"/>
      <c r="L50" s="84"/>
      <c r="M50" s="84"/>
      <c r="N50" s="84"/>
      <c r="O50" s="84"/>
      <c r="P50" s="84"/>
      <c r="Q50" s="84"/>
      <c r="R50" s="84"/>
      <c r="S50" s="84"/>
      <c r="T50" s="84"/>
      <c r="U50" s="84"/>
      <c r="V50" s="84"/>
      <c r="W50" s="84"/>
      <c r="X50" s="84"/>
      <c r="Y50" s="84"/>
      <c r="Z50" s="84"/>
      <c r="AA50" s="84"/>
      <c r="AB50" s="84"/>
      <c r="AC50" s="84"/>
      <c r="AD50" s="84"/>
      <c r="AE50" s="84"/>
      <c r="AF50" s="86"/>
      <c r="AH50" s="83"/>
      <c r="AI50" s="84"/>
      <c r="AJ50" s="84"/>
      <c r="AK50" s="84"/>
      <c r="AL50" s="84"/>
      <c r="AM50" s="84"/>
      <c r="AN50" s="84"/>
      <c r="AO50" s="84"/>
      <c r="AP50" s="84"/>
      <c r="AQ50" s="84"/>
      <c r="AR50" s="84"/>
      <c r="AS50" s="84"/>
      <c r="AT50" s="84"/>
      <c r="AU50" s="84"/>
      <c r="AV50" s="84"/>
      <c r="AW50" s="84"/>
      <c r="AX50" s="84"/>
      <c r="AY50" s="84"/>
      <c r="AZ50" s="84"/>
      <c r="BA50" s="84"/>
      <c r="BB50" s="84"/>
      <c r="BC50" s="84"/>
      <c r="BD50" s="84"/>
      <c r="BE50" s="86"/>
      <c r="BG50" s="117">
        <f t="shared" si="1"/>
        <v>0</v>
      </c>
      <c r="BH50" s="87">
        <f t="shared" si="2"/>
        <v>0</v>
      </c>
      <c r="BI50" s="118" t="str" cm="1">
        <f t="array" ref="BI50">_xlfn.IFS(G50=Data!$C$5,"kWh",G50=Data!$C$6,"kg",G50=Data!$C$7,"kWh",G50=Data!$C$8,"kg",G50=Data!$C$9,"liter",TRUE," ")</f>
        <v xml:space="preserve"> </v>
      </c>
    </row>
    <row r="51" spans="1:61" s="77" customFormat="1" x14ac:dyDescent="0.55000000000000004">
      <c r="A51" s="232"/>
      <c r="B51" s="216"/>
      <c r="C51" s="88"/>
      <c r="D51" s="89"/>
      <c r="E51" s="90" t="str">
        <f>IFERROR(VLOOKUP(C51,Data!$A$5:$B$48,2,FALSE)," ")</f>
        <v xml:space="preserve"> </v>
      </c>
      <c r="F51" s="90"/>
      <c r="G51" s="89"/>
      <c r="H51" s="92" t="str" cm="1">
        <f t="array" ref="H51">_xlfn.IFS(G51=Data!$C$5,"kWh",G51=Data!$C$6,"kg",G51=Data!$C$7,"kWh",G51=Data!$C$8,"kg",G51=Data!$C$9,"liter",TRUE," ")</f>
        <v xml:space="preserve"> </v>
      </c>
      <c r="I51" s="93"/>
      <c r="J51" s="94"/>
      <c r="K51" s="94"/>
      <c r="L51" s="94"/>
      <c r="M51" s="94"/>
      <c r="N51" s="94"/>
      <c r="O51" s="94"/>
      <c r="P51" s="94"/>
      <c r="Q51" s="94"/>
      <c r="R51" s="94"/>
      <c r="S51" s="94"/>
      <c r="T51" s="94"/>
      <c r="U51" s="94"/>
      <c r="V51" s="94"/>
      <c r="W51" s="94"/>
      <c r="X51" s="94"/>
      <c r="Y51" s="94"/>
      <c r="Z51" s="94"/>
      <c r="AA51" s="94"/>
      <c r="AB51" s="94"/>
      <c r="AC51" s="94"/>
      <c r="AD51" s="94"/>
      <c r="AE51" s="94"/>
      <c r="AF51" s="96"/>
      <c r="AH51" s="93"/>
      <c r="AI51" s="94"/>
      <c r="AJ51" s="94"/>
      <c r="AK51" s="94"/>
      <c r="AL51" s="94"/>
      <c r="AM51" s="94"/>
      <c r="AN51" s="94"/>
      <c r="AO51" s="94"/>
      <c r="AP51" s="94"/>
      <c r="AQ51" s="94"/>
      <c r="AR51" s="94"/>
      <c r="AS51" s="94"/>
      <c r="AT51" s="94"/>
      <c r="AU51" s="94"/>
      <c r="AV51" s="94"/>
      <c r="AW51" s="94"/>
      <c r="AX51" s="94"/>
      <c r="AY51" s="94"/>
      <c r="AZ51" s="94"/>
      <c r="BA51" s="94"/>
      <c r="BB51" s="94"/>
      <c r="BC51" s="94"/>
      <c r="BD51" s="94"/>
      <c r="BE51" s="96"/>
      <c r="BG51" s="119">
        <f t="shared" si="1"/>
        <v>0</v>
      </c>
      <c r="BH51" s="97">
        <f t="shared" si="2"/>
        <v>0</v>
      </c>
      <c r="BI51" s="120" t="str" cm="1">
        <f t="array" ref="BI51">_xlfn.IFS(G51=Data!$C$5,"kWh",G51=Data!$C$6,"kg",G51=Data!$C$7,"kWh",G51=Data!$C$8,"kg",G51=Data!$C$9,"liter",TRUE," ")</f>
        <v xml:space="preserve"> </v>
      </c>
    </row>
    <row r="52" spans="1:61" s="77" customFormat="1" x14ac:dyDescent="0.55000000000000004">
      <c r="A52" s="232"/>
      <c r="B52" s="216"/>
      <c r="C52" s="78"/>
      <c r="D52" s="79"/>
      <c r="E52" s="80" t="str">
        <f>IFERROR(VLOOKUP(C52,Data!$A$5:$B$48,2,FALSE)," ")</f>
        <v xml:space="preserve"> </v>
      </c>
      <c r="F52" s="80"/>
      <c r="G52" s="79"/>
      <c r="H52" s="82" t="str" cm="1">
        <f t="array" ref="H52">_xlfn.IFS(G52=Data!$C$5,"kWh",G52=Data!$C$6,"kg",G52=Data!$C$7,"kWh",G52=Data!$C$8,"kg",G52=Data!$C$9,"liter",TRUE," ")</f>
        <v xml:space="preserve"> </v>
      </c>
      <c r="I52" s="83"/>
      <c r="J52" s="84"/>
      <c r="K52" s="84"/>
      <c r="L52" s="84"/>
      <c r="M52" s="84"/>
      <c r="N52" s="84"/>
      <c r="O52" s="84"/>
      <c r="P52" s="84"/>
      <c r="Q52" s="84"/>
      <c r="R52" s="84"/>
      <c r="S52" s="84"/>
      <c r="T52" s="84"/>
      <c r="U52" s="84"/>
      <c r="V52" s="84"/>
      <c r="W52" s="84"/>
      <c r="X52" s="84"/>
      <c r="Y52" s="84"/>
      <c r="Z52" s="84"/>
      <c r="AA52" s="84"/>
      <c r="AB52" s="84"/>
      <c r="AC52" s="84"/>
      <c r="AD52" s="84"/>
      <c r="AE52" s="84"/>
      <c r="AF52" s="86"/>
      <c r="AH52" s="83"/>
      <c r="AI52" s="84"/>
      <c r="AJ52" s="84"/>
      <c r="AK52" s="84"/>
      <c r="AL52" s="84"/>
      <c r="AM52" s="84"/>
      <c r="AN52" s="84"/>
      <c r="AO52" s="84"/>
      <c r="AP52" s="84"/>
      <c r="AQ52" s="84"/>
      <c r="AR52" s="84"/>
      <c r="AS52" s="84"/>
      <c r="AT52" s="84"/>
      <c r="AU52" s="84"/>
      <c r="AV52" s="84"/>
      <c r="AW52" s="84"/>
      <c r="AX52" s="84"/>
      <c r="AY52" s="84"/>
      <c r="AZ52" s="84"/>
      <c r="BA52" s="84"/>
      <c r="BB52" s="84"/>
      <c r="BC52" s="84"/>
      <c r="BD52" s="84"/>
      <c r="BE52" s="86"/>
      <c r="BG52" s="117">
        <f t="shared" si="1"/>
        <v>0</v>
      </c>
      <c r="BH52" s="87">
        <f t="shared" si="2"/>
        <v>0</v>
      </c>
      <c r="BI52" s="118" t="str" cm="1">
        <f t="array" ref="BI52">_xlfn.IFS(G52=Data!$C$5,"kWh",G52=Data!$C$6,"kg",G52=Data!$C$7,"kWh",G52=Data!$C$8,"kg",G52=Data!$C$9,"liter",TRUE," ")</f>
        <v xml:space="preserve"> </v>
      </c>
    </row>
    <row r="53" spans="1:61" s="77" customFormat="1" x14ac:dyDescent="0.55000000000000004">
      <c r="A53" s="232"/>
      <c r="B53" s="216"/>
      <c r="C53" s="88"/>
      <c r="D53" s="89"/>
      <c r="E53" s="90" t="str">
        <f>IFERROR(VLOOKUP(C53,Data!$A$5:$B$48,2,FALSE)," ")</f>
        <v xml:space="preserve"> </v>
      </c>
      <c r="F53" s="90"/>
      <c r="G53" s="89"/>
      <c r="H53" s="92" t="str" cm="1">
        <f t="array" ref="H53">_xlfn.IFS(G53=Data!$C$5,"kWh",G53=Data!$C$6,"kg",G53=Data!$C$7,"kWh",G53=Data!$C$8,"kg",G53=Data!$C$9,"liter",TRUE," ")</f>
        <v xml:space="preserve"> </v>
      </c>
      <c r="I53" s="93"/>
      <c r="J53" s="94"/>
      <c r="K53" s="94"/>
      <c r="L53" s="94"/>
      <c r="M53" s="94"/>
      <c r="N53" s="94"/>
      <c r="O53" s="94"/>
      <c r="P53" s="94"/>
      <c r="Q53" s="94"/>
      <c r="R53" s="94"/>
      <c r="S53" s="94"/>
      <c r="T53" s="94"/>
      <c r="U53" s="94"/>
      <c r="V53" s="94"/>
      <c r="W53" s="94"/>
      <c r="X53" s="94"/>
      <c r="Y53" s="94"/>
      <c r="Z53" s="94"/>
      <c r="AA53" s="94"/>
      <c r="AB53" s="94"/>
      <c r="AC53" s="94"/>
      <c r="AD53" s="94"/>
      <c r="AE53" s="94"/>
      <c r="AF53" s="96"/>
      <c r="AH53" s="93"/>
      <c r="AI53" s="94"/>
      <c r="AJ53" s="94"/>
      <c r="AK53" s="94"/>
      <c r="AL53" s="94"/>
      <c r="AM53" s="94"/>
      <c r="AN53" s="94"/>
      <c r="AO53" s="94"/>
      <c r="AP53" s="94"/>
      <c r="AQ53" s="94"/>
      <c r="AR53" s="94"/>
      <c r="AS53" s="94"/>
      <c r="AT53" s="94"/>
      <c r="AU53" s="94"/>
      <c r="AV53" s="94"/>
      <c r="AW53" s="94"/>
      <c r="AX53" s="94"/>
      <c r="AY53" s="94"/>
      <c r="AZ53" s="94"/>
      <c r="BA53" s="94"/>
      <c r="BB53" s="94"/>
      <c r="BC53" s="94"/>
      <c r="BD53" s="94"/>
      <c r="BE53" s="96"/>
      <c r="BG53" s="119">
        <f t="shared" si="1"/>
        <v>0</v>
      </c>
      <c r="BH53" s="97">
        <f t="shared" si="2"/>
        <v>0</v>
      </c>
      <c r="BI53" s="120" t="str" cm="1">
        <f t="array" ref="BI53">_xlfn.IFS(G53=Data!$C$5,"kWh",G53=Data!$C$6,"kg",G53=Data!$C$7,"kWh",G53=Data!$C$8,"kg",G53=Data!$C$9,"liter",TRUE," ")</f>
        <v xml:space="preserve"> </v>
      </c>
    </row>
    <row r="54" spans="1:61" s="77" customFormat="1" x14ac:dyDescent="0.55000000000000004">
      <c r="A54" s="232"/>
      <c r="B54" s="216"/>
      <c r="C54" s="78"/>
      <c r="D54" s="79"/>
      <c r="E54" s="80" t="str">
        <f>IFERROR(VLOOKUP(C54,Data!$A$5:$B$48,2,FALSE)," ")</f>
        <v xml:space="preserve"> </v>
      </c>
      <c r="F54" s="80"/>
      <c r="G54" s="79"/>
      <c r="H54" s="82" t="str" cm="1">
        <f t="array" ref="H54">_xlfn.IFS(G54=Data!$C$5,"kWh",G54=Data!$C$6,"kg",G54=Data!$C$7,"kWh",G54=Data!$C$8,"kg",G54=Data!$C$9,"liter",TRUE," ")</f>
        <v xml:space="preserve"> </v>
      </c>
      <c r="I54" s="83"/>
      <c r="J54" s="84"/>
      <c r="K54" s="84"/>
      <c r="L54" s="84"/>
      <c r="M54" s="84"/>
      <c r="N54" s="84"/>
      <c r="O54" s="84"/>
      <c r="P54" s="84"/>
      <c r="Q54" s="84"/>
      <c r="R54" s="84"/>
      <c r="S54" s="84"/>
      <c r="T54" s="84"/>
      <c r="U54" s="84"/>
      <c r="V54" s="84"/>
      <c r="W54" s="84"/>
      <c r="X54" s="84"/>
      <c r="Y54" s="84"/>
      <c r="Z54" s="84"/>
      <c r="AA54" s="84"/>
      <c r="AB54" s="84"/>
      <c r="AC54" s="84"/>
      <c r="AD54" s="84"/>
      <c r="AE54" s="84"/>
      <c r="AF54" s="86"/>
      <c r="AH54" s="83"/>
      <c r="AI54" s="84"/>
      <c r="AJ54" s="84"/>
      <c r="AK54" s="84"/>
      <c r="AL54" s="84"/>
      <c r="AM54" s="84"/>
      <c r="AN54" s="84"/>
      <c r="AO54" s="84"/>
      <c r="AP54" s="84"/>
      <c r="AQ54" s="84"/>
      <c r="AR54" s="84"/>
      <c r="AS54" s="84"/>
      <c r="AT54" s="84"/>
      <c r="AU54" s="84"/>
      <c r="AV54" s="84"/>
      <c r="AW54" s="84"/>
      <c r="AX54" s="84"/>
      <c r="AY54" s="84"/>
      <c r="AZ54" s="84"/>
      <c r="BA54" s="84"/>
      <c r="BB54" s="84"/>
      <c r="BC54" s="84"/>
      <c r="BD54" s="84"/>
      <c r="BE54" s="86"/>
      <c r="BG54" s="117">
        <f t="shared" si="1"/>
        <v>0</v>
      </c>
      <c r="BH54" s="87">
        <f t="shared" si="2"/>
        <v>0</v>
      </c>
      <c r="BI54" s="118" t="str" cm="1">
        <f t="array" ref="BI54">_xlfn.IFS(G54=Data!$C$5,"kWh",G54=Data!$C$6,"kg",G54=Data!$C$7,"kWh",G54=Data!$C$8,"kg",G54=Data!$C$9,"liter",TRUE," ")</f>
        <v xml:space="preserve"> </v>
      </c>
    </row>
    <row r="55" spans="1:61" s="77" customFormat="1" x14ac:dyDescent="0.55000000000000004">
      <c r="A55" s="232"/>
      <c r="B55" s="216"/>
      <c r="C55" s="88"/>
      <c r="D55" s="89"/>
      <c r="E55" s="90" t="str">
        <f>IFERROR(VLOOKUP(C55,Data!$A$5:$B$48,2,FALSE)," ")</f>
        <v xml:space="preserve"> </v>
      </c>
      <c r="F55" s="90"/>
      <c r="G55" s="89"/>
      <c r="H55" s="92" t="str" cm="1">
        <f t="array" ref="H55">_xlfn.IFS(G55=Data!$C$5,"kWh",G55=Data!$C$6,"kg",G55=Data!$C$7,"kWh",G55=Data!$C$8,"kg",G55=Data!$C$9,"liter",TRUE," ")</f>
        <v xml:space="preserve"> </v>
      </c>
      <c r="I55" s="93"/>
      <c r="J55" s="94"/>
      <c r="K55" s="94"/>
      <c r="L55" s="94"/>
      <c r="M55" s="94"/>
      <c r="N55" s="94"/>
      <c r="O55" s="94"/>
      <c r="P55" s="94"/>
      <c r="Q55" s="94"/>
      <c r="R55" s="94"/>
      <c r="S55" s="94"/>
      <c r="T55" s="94"/>
      <c r="U55" s="94"/>
      <c r="V55" s="94"/>
      <c r="W55" s="94"/>
      <c r="X55" s="94"/>
      <c r="Y55" s="94"/>
      <c r="Z55" s="94"/>
      <c r="AA55" s="94"/>
      <c r="AB55" s="94"/>
      <c r="AC55" s="94"/>
      <c r="AD55" s="94"/>
      <c r="AE55" s="94"/>
      <c r="AF55" s="96"/>
      <c r="AH55" s="93"/>
      <c r="AI55" s="94"/>
      <c r="AJ55" s="94"/>
      <c r="AK55" s="94"/>
      <c r="AL55" s="94"/>
      <c r="AM55" s="94"/>
      <c r="AN55" s="94"/>
      <c r="AO55" s="94"/>
      <c r="AP55" s="94"/>
      <c r="AQ55" s="94"/>
      <c r="AR55" s="94"/>
      <c r="AS55" s="94"/>
      <c r="AT55" s="94"/>
      <c r="AU55" s="94"/>
      <c r="AV55" s="94"/>
      <c r="AW55" s="94"/>
      <c r="AX55" s="94"/>
      <c r="AY55" s="94"/>
      <c r="AZ55" s="94"/>
      <c r="BA55" s="94"/>
      <c r="BB55" s="94"/>
      <c r="BC55" s="94"/>
      <c r="BD55" s="94"/>
      <c r="BE55" s="96"/>
      <c r="BG55" s="119">
        <f t="shared" si="1"/>
        <v>0</v>
      </c>
      <c r="BH55" s="97">
        <f t="shared" si="2"/>
        <v>0</v>
      </c>
      <c r="BI55" s="120" t="str" cm="1">
        <f t="array" ref="BI55">_xlfn.IFS(G55=Data!$C$5,"kWh",G55=Data!$C$6,"kg",G55=Data!$C$7,"kWh",G55=Data!$C$8,"kg",G55=Data!$C$9,"liter",TRUE," ")</f>
        <v xml:space="preserve"> </v>
      </c>
    </row>
    <row r="56" spans="1:61" s="77" customFormat="1" ht="15.3" thickBot="1" x14ac:dyDescent="0.6">
      <c r="A56" s="233"/>
      <c r="B56" s="217"/>
      <c r="C56" s="78"/>
      <c r="D56" s="79"/>
      <c r="E56" s="80" t="str">
        <f>IFERROR(VLOOKUP(C56,Data!$A$5:$B$48,2,FALSE)," ")</f>
        <v xml:space="preserve"> </v>
      </c>
      <c r="F56" s="80"/>
      <c r="G56" s="79"/>
      <c r="H56" s="82" t="str" cm="1">
        <f t="array" ref="H56">_xlfn.IFS(G56=Data!$C$5,"kWh",G56=Data!$C$6,"kg",G56=Data!$C$7,"kWh",G56=Data!$C$8,"kg",G56=Data!$C$9,"liter",TRUE," ")</f>
        <v xml:space="preserve"> </v>
      </c>
      <c r="I56" s="98"/>
      <c r="J56" s="99"/>
      <c r="K56" s="99"/>
      <c r="L56" s="99"/>
      <c r="M56" s="99"/>
      <c r="N56" s="99"/>
      <c r="O56" s="99"/>
      <c r="P56" s="99"/>
      <c r="Q56" s="99"/>
      <c r="R56" s="99"/>
      <c r="S56" s="99"/>
      <c r="T56" s="99"/>
      <c r="U56" s="99"/>
      <c r="V56" s="99"/>
      <c r="W56" s="99"/>
      <c r="X56" s="99"/>
      <c r="Y56" s="99"/>
      <c r="Z56" s="99"/>
      <c r="AA56" s="99"/>
      <c r="AB56" s="99"/>
      <c r="AC56" s="99"/>
      <c r="AD56" s="99"/>
      <c r="AE56" s="99"/>
      <c r="AF56" s="101"/>
      <c r="AH56" s="98"/>
      <c r="AI56" s="99"/>
      <c r="AJ56" s="99"/>
      <c r="AK56" s="99"/>
      <c r="AL56" s="99"/>
      <c r="AM56" s="99"/>
      <c r="AN56" s="99"/>
      <c r="AO56" s="99"/>
      <c r="AP56" s="99"/>
      <c r="AQ56" s="99"/>
      <c r="AR56" s="99"/>
      <c r="AS56" s="99"/>
      <c r="AT56" s="99"/>
      <c r="AU56" s="99"/>
      <c r="AV56" s="99"/>
      <c r="AW56" s="99"/>
      <c r="AX56" s="99"/>
      <c r="AY56" s="99"/>
      <c r="AZ56" s="99"/>
      <c r="BA56" s="99"/>
      <c r="BB56" s="99"/>
      <c r="BC56" s="99"/>
      <c r="BD56" s="99"/>
      <c r="BE56" s="101"/>
      <c r="BG56" s="117">
        <f t="shared" si="1"/>
        <v>0</v>
      </c>
      <c r="BH56" s="87">
        <f t="shared" si="2"/>
        <v>0</v>
      </c>
      <c r="BI56" s="118" t="str" cm="1">
        <f t="array" ref="BI56">_xlfn.IFS(G56=Data!$C$5,"kWh",G56=Data!$C$6,"kg",G56=Data!$C$7,"kWh",G56=Data!$C$8,"kg",G56=Data!$C$9,"liter",TRUE," ")</f>
        <v xml:space="preserve"> </v>
      </c>
    </row>
    <row r="57" spans="1:61" s="77" customFormat="1" ht="15.6" customHeight="1" x14ac:dyDescent="0.55000000000000004">
      <c r="A57" s="231" t="s">
        <v>58</v>
      </c>
      <c r="B57" s="215" t="s">
        <v>47</v>
      </c>
      <c r="C57" s="67"/>
      <c r="D57" s="71"/>
      <c r="E57" s="69" t="str">
        <f>IFERROR(VLOOKUP(C57,Data!$A$5:$B$48,2,FALSE)," ")</f>
        <v xml:space="preserve"> </v>
      </c>
      <c r="F57" s="69"/>
      <c r="G57" s="71"/>
      <c r="H57" s="72" t="str" cm="1">
        <f t="array" ref="H57">_xlfn.IFS(G57=Data!$C$5,"kWh",G57=Data!$C$6,"kg",G57=Data!$C$7,"kWh",G57=Data!$C$8,"kg",G57=Data!$C$9,"liter",TRUE," ")</f>
        <v xml:space="preserve"> </v>
      </c>
      <c r="I57" s="102"/>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4"/>
      <c r="AH57" s="102"/>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4"/>
      <c r="BG57" s="119">
        <f t="shared" si="1"/>
        <v>0</v>
      </c>
      <c r="BH57" s="97">
        <f t="shared" si="2"/>
        <v>0</v>
      </c>
      <c r="BI57" s="120" t="str" cm="1">
        <f t="array" ref="BI57">_xlfn.IFS(G57=Data!$C$5,"kWh",G57=Data!$C$6,"kg",G57=Data!$C$7,"kWh",G57=Data!$C$8,"kg",G57=Data!$C$9,"liter",TRUE," ")</f>
        <v xml:space="preserve"> </v>
      </c>
    </row>
    <row r="58" spans="1:61" s="77" customFormat="1" x14ac:dyDescent="0.55000000000000004">
      <c r="A58" s="232"/>
      <c r="B58" s="216"/>
      <c r="C58" s="78"/>
      <c r="D58" s="79"/>
      <c r="E58" s="80" t="str">
        <f>IFERROR(VLOOKUP(C58,Data!$A$5:$B$48,2,FALSE)," ")</f>
        <v xml:space="preserve"> </v>
      </c>
      <c r="F58" s="80"/>
      <c r="G58" s="79"/>
      <c r="H58" s="82" t="str" cm="1">
        <f t="array" ref="H58">_xlfn.IFS(G58=Data!$C$5,"kWh",G58=Data!$C$6,"kg",G58=Data!$C$7,"kWh",G58=Data!$C$8,"kg",G58=Data!$C$9,"liter",TRUE," ")</f>
        <v xml:space="preserve"> </v>
      </c>
      <c r="I58" s="83"/>
      <c r="J58" s="84"/>
      <c r="K58" s="84"/>
      <c r="L58" s="84"/>
      <c r="M58" s="84"/>
      <c r="N58" s="84"/>
      <c r="O58" s="84"/>
      <c r="P58" s="84"/>
      <c r="Q58" s="84"/>
      <c r="R58" s="84"/>
      <c r="S58" s="84"/>
      <c r="T58" s="84"/>
      <c r="U58" s="84"/>
      <c r="V58" s="84"/>
      <c r="W58" s="84"/>
      <c r="X58" s="84"/>
      <c r="Y58" s="84"/>
      <c r="Z58" s="84"/>
      <c r="AA58" s="84"/>
      <c r="AB58" s="84"/>
      <c r="AC58" s="84"/>
      <c r="AD58" s="84"/>
      <c r="AE58" s="84"/>
      <c r="AF58" s="86"/>
      <c r="AH58" s="83"/>
      <c r="AI58" s="84"/>
      <c r="AJ58" s="84"/>
      <c r="AK58" s="84"/>
      <c r="AL58" s="84"/>
      <c r="AM58" s="84"/>
      <c r="AN58" s="84"/>
      <c r="AO58" s="84"/>
      <c r="AP58" s="84"/>
      <c r="AQ58" s="84"/>
      <c r="AR58" s="84"/>
      <c r="AS58" s="84"/>
      <c r="AT58" s="84"/>
      <c r="AU58" s="84"/>
      <c r="AV58" s="84"/>
      <c r="AW58" s="84"/>
      <c r="AX58" s="84"/>
      <c r="AY58" s="84"/>
      <c r="AZ58" s="84"/>
      <c r="BA58" s="84"/>
      <c r="BB58" s="84"/>
      <c r="BC58" s="84"/>
      <c r="BD58" s="84"/>
      <c r="BE58" s="86"/>
      <c r="BG58" s="117">
        <f t="shared" si="1"/>
        <v>0</v>
      </c>
      <c r="BH58" s="87">
        <f t="shared" si="2"/>
        <v>0</v>
      </c>
      <c r="BI58" s="118" t="str" cm="1">
        <f t="array" ref="BI58">_xlfn.IFS(G58=Data!$C$5,"kWh",G58=Data!$C$6,"kg",G58=Data!$C$7,"kWh",G58=Data!$C$8,"kg",G58=Data!$C$9,"liter",TRUE," ")</f>
        <v xml:space="preserve"> </v>
      </c>
    </row>
    <row r="59" spans="1:61" s="77" customFormat="1" x14ac:dyDescent="0.55000000000000004">
      <c r="A59" s="232"/>
      <c r="B59" s="216"/>
      <c r="C59" s="88"/>
      <c r="D59" s="89"/>
      <c r="E59" s="90" t="str">
        <f>IFERROR(VLOOKUP(C59,Data!$A$5:$B$48,2,FALSE)," ")</f>
        <v xml:space="preserve"> </v>
      </c>
      <c r="F59" s="90"/>
      <c r="G59" s="89"/>
      <c r="H59" s="92" t="str" cm="1">
        <f t="array" ref="H59">_xlfn.IFS(G59=Data!$C$5,"kWh",G59=Data!$C$6,"kg",G59=Data!$C$7,"kWh",G59=Data!$C$8,"kg",G59=Data!$C$9,"liter",TRUE," ")</f>
        <v xml:space="preserve"> </v>
      </c>
      <c r="I59" s="93"/>
      <c r="J59" s="94"/>
      <c r="K59" s="94"/>
      <c r="L59" s="94"/>
      <c r="M59" s="94"/>
      <c r="N59" s="94"/>
      <c r="O59" s="94"/>
      <c r="P59" s="94"/>
      <c r="Q59" s="94"/>
      <c r="R59" s="94"/>
      <c r="S59" s="94"/>
      <c r="T59" s="94"/>
      <c r="U59" s="94"/>
      <c r="V59" s="94"/>
      <c r="W59" s="94"/>
      <c r="X59" s="94"/>
      <c r="Y59" s="94"/>
      <c r="Z59" s="94"/>
      <c r="AA59" s="94"/>
      <c r="AB59" s="94"/>
      <c r="AC59" s="94"/>
      <c r="AD59" s="94"/>
      <c r="AE59" s="94"/>
      <c r="AF59" s="96"/>
      <c r="AH59" s="93"/>
      <c r="AI59" s="94"/>
      <c r="AJ59" s="94"/>
      <c r="AK59" s="94"/>
      <c r="AL59" s="94"/>
      <c r="AM59" s="94"/>
      <c r="AN59" s="94"/>
      <c r="AO59" s="94"/>
      <c r="AP59" s="94"/>
      <c r="AQ59" s="94"/>
      <c r="AR59" s="94"/>
      <c r="AS59" s="94"/>
      <c r="AT59" s="94"/>
      <c r="AU59" s="94"/>
      <c r="AV59" s="94"/>
      <c r="AW59" s="94"/>
      <c r="AX59" s="94"/>
      <c r="AY59" s="94"/>
      <c r="AZ59" s="94"/>
      <c r="BA59" s="94"/>
      <c r="BB59" s="94"/>
      <c r="BC59" s="94"/>
      <c r="BD59" s="94"/>
      <c r="BE59" s="96"/>
      <c r="BG59" s="119">
        <f t="shared" si="1"/>
        <v>0</v>
      </c>
      <c r="BH59" s="97">
        <f t="shared" si="2"/>
        <v>0</v>
      </c>
      <c r="BI59" s="120" t="str" cm="1">
        <f t="array" ref="BI59">_xlfn.IFS(G59=Data!$C$5,"kWh",G59=Data!$C$6,"kg",G59=Data!$C$7,"kWh",G59=Data!$C$8,"kg",G59=Data!$C$9,"liter",TRUE," ")</f>
        <v xml:space="preserve"> </v>
      </c>
    </row>
    <row r="60" spans="1:61" s="77" customFormat="1" x14ac:dyDescent="0.55000000000000004">
      <c r="A60" s="232"/>
      <c r="B60" s="216"/>
      <c r="C60" s="78"/>
      <c r="D60" s="79"/>
      <c r="E60" s="80" t="str">
        <f>IFERROR(VLOOKUP(C60,Data!$A$5:$B$48,2,FALSE)," ")</f>
        <v xml:space="preserve"> </v>
      </c>
      <c r="F60" s="80"/>
      <c r="G60" s="79"/>
      <c r="H60" s="82" t="str" cm="1">
        <f t="array" ref="H60">_xlfn.IFS(G60=Data!$C$5,"kWh",G60=Data!$C$6,"kg",G60=Data!$C$7,"kWh",G60=Data!$C$8,"kg",G60=Data!$C$9,"liter",TRUE," ")</f>
        <v xml:space="preserve"> </v>
      </c>
      <c r="I60" s="83"/>
      <c r="J60" s="84"/>
      <c r="K60" s="84"/>
      <c r="L60" s="84"/>
      <c r="M60" s="84"/>
      <c r="N60" s="84"/>
      <c r="O60" s="84"/>
      <c r="P60" s="84"/>
      <c r="Q60" s="84"/>
      <c r="R60" s="84"/>
      <c r="S60" s="84"/>
      <c r="T60" s="84"/>
      <c r="U60" s="84"/>
      <c r="V60" s="84"/>
      <c r="W60" s="84"/>
      <c r="X60" s="84"/>
      <c r="Y60" s="84"/>
      <c r="Z60" s="84"/>
      <c r="AA60" s="84"/>
      <c r="AB60" s="84"/>
      <c r="AC60" s="84"/>
      <c r="AD60" s="84"/>
      <c r="AE60" s="84"/>
      <c r="AF60" s="86"/>
      <c r="AH60" s="83"/>
      <c r="AI60" s="84"/>
      <c r="AJ60" s="84"/>
      <c r="AK60" s="84"/>
      <c r="AL60" s="84"/>
      <c r="AM60" s="84"/>
      <c r="AN60" s="84"/>
      <c r="AO60" s="84"/>
      <c r="AP60" s="84"/>
      <c r="AQ60" s="84"/>
      <c r="AR60" s="84"/>
      <c r="AS60" s="84"/>
      <c r="AT60" s="84"/>
      <c r="AU60" s="84"/>
      <c r="AV60" s="84"/>
      <c r="AW60" s="84"/>
      <c r="AX60" s="84"/>
      <c r="AY60" s="84"/>
      <c r="AZ60" s="84"/>
      <c r="BA60" s="84"/>
      <c r="BB60" s="84"/>
      <c r="BC60" s="84"/>
      <c r="BD60" s="84"/>
      <c r="BE60" s="86"/>
      <c r="BG60" s="117">
        <f t="shared" si="1"/>
        <v>0</v>
      </c>
      <c r="BH60" s="87">
        <f t="shared" si="2"/>
        <v>0</v>
      </c>
      <c r="BI60" s="118" t="str" cm="1">
        <f t="array" ref="BI60">_xlfn.IFS(G60=Data!$C$5,"kWh",G60=Data!$C$6,"kg",G60=Data!$C$7,"kWh",G60=Data!$C$8,"kg",G60=Data!$C$9,"liter",TRUE," ")</f>
        <v xml:space="preserve"> </v>
      </c>
    </row>
    <row r="61" spans="1:61" s="77" customFormat="1" x14ac:dyDescent="0.55000000000000004">
      <c r="A61" s="232"/>
      <c r="B61" s="216"/>
      <c r="C61" s="88"/>
      <c r="D61" s="89"/>
      <c r="E61" s="90" t="str">
        <f>IFERROR(VLOOKUP(C61,Data!$A$5:$B$48,2,FALSE)," ")</f>
        <v xml:space="preserve"> </v>
      </c>
      <c r="F61" s="90"/>
      <c r="G61" s="89"/>
      <c r="H61" s="92" t="str" cm="1">
        <f t="array" ref="H61">_xlfn.IFS(G61=Data!$C$5,"kWh",G61=Data!$C$6,"kg",G61=Data!$C$7,"kWh",G61=Data!$C$8,"kg",G61=Data!$C$9,"liter",TRUE," ")</f>
        <v xml:space="preserve"> </v>
      </c>
      <c r="I61" s="93"/>
      <c r="J61" s="94"/>
      <c r="K61" s="94"/>
      <c r="L61" s="94"/>
      <c r="M61" s="94"/>
      <c r="N61" s="94"/>
      <c r="O61" s="94"/>
      <c r="P61" s="94"/>
      <c r="Q61" s="94"/>
      <c r="R61" s="94"/>
      <c r="S61" s="94"/>
      <c r="T61" s="94"/>
      <c r="U61" s="94"/>
      <c r="V61" s="94"/>
      <c r="W61" s="94"/>
      <c r="X61" s="94"/>
      <c r="Y61" s="94"/>
      <c r="Z61" s="94"/>
      <c r="AA61" s="94"/>
      <c r="AB61" s="94"/>
      <c r="AC61" s="94"/>
      <c r="AD61" s="94"/>
      <c r="AE61" s="94"/>
      <c r="AF61" s="96"/>
      <c r="AH61" s="93"/>
      <c r="AI61" s="94"/>
      <c r="AJ61" s="94"/>
      <c r="AK61" s="94"/>
      <c r="AL61" s="94"/>
      <c r="AM61" s="94"/>
      <c r="AN61" s="94"/>
      <c r="AO61" s="94"/>
      <c r="AP61" s="94"/>
      <c r="AQ61" s="94"/>
      <c r="AR61" s="94"/>
      <c r="AS61" s="94"/>
      <c r="AT61" s="94"/>
      <c r="AU61" s="94"/>
      <c r="AV61" s="94"/>
      <c r="AW61" s="94"/>
      <c r="AX61" s="94"/>
      <c r="AY61" s="94"/>
      <c r="AZ61" s="94"/>
      <c r="BA61" s="94"/>
      <c r="BB61" s="94"/>
      <c r="BC61" s="94"/>
      <c r="BD61" s="94"/>
      <c r="BE61" s="96"/>
      <c r="BG61" s="119">
        <f t="shared" si="1"/>
        <v>0</v>
      </c>
      <c r="BH61" s="97">
        <f t="shared" si="2"/>
        <v>0</v>
      </c>
      <c r="BI61" s="120" t="str" cm="1">
        <f t="array" ref="BI61">_xlfn.IFS(G61=Data!$C$5,"kWh",G61=Data!$C$6,"kg",G61=Data!$C$7,"kWh",G61=Data!$C$8,"kg",G61=Data!$C$9,"liter",TRUE," ")</f>
        <v xml:space="preserve"> </v>
      </c>
    </row>
    <row r="62" spans="1:61" s="77" customFormat="1" x14ac:dyDescent="0.55000000000000004">
      <c r="A62" s="232"/>
      <c r="B62" s="216"/>
      <c r="C62" s="78"/>
      <c r="D62" s="79"/>
      <c r="E62" s="80" t="str">
        <f>IFERROR(VLOOKUP(C62,Data!$A$5:$B$48,2,FALSE)," ")</f>
        <v xml:space="preserve"> </v>
      </c>
      <c r="F62" s="80"/>
      <c r="G62" s="79"/>
      <c r="H62" s="82" t="str" cm="1">
        <f t="array" ref="H62">_xlfn.IFS(G62=Data!$C$5,"kWh",G62=Data!$C$6,"kg",G62=Data!$C$7,"kWh",G62=Data!$C$8,"kg",G62=Data!$C$9,"liter",TRUE," ")</f>
        <v xml:space="preserve"> </v>
      </c>
      <c r="I62" s="83"/>
      <c r="J62" s="84"/>
      <c r="K62" s="84"/>
      <c r="L62" s="84"/>
      <c r="M62" s="84"/>
      <c r="N62" s="84"/>
      <c r="O62" s="84"/>
      <c r="P62" s="84"/>
      <c r="Q62" s="84"/>
      <c r="R62" s="84"/>
      <c r="S62" s="84"/>
      <c r="T62" s="84"/>
      <c r="U62" s="84"/>
      <c r="V62" s="84"/>
      <c r="W62" s="84"/>
      <c r="X62" s="84"/>
      <c r="Y62" s="84"/>
      <c r="Z62" s="84"/>
      <c r="AA62" s="84"/>
      <c r="AB62" s="84"/>
      <c r="AC62" s="84"/>
      <c r="AD62" s="84"/>
      <c r="AE62" s="84"/>
      <c r="AF62" s="86"/>
      <c r="AH62" s="83"/>
      <c r="AI62" s="84"/>
      <c r="AJ62" s="84"/>
      <c r="AK62" s="84"/>
      <c r="AL62" s="84"/>
      <c r="AM62" s="84"/>
      <c r="AN62" s="84"/>
      <c r="AO62" s="84"/>
      <c r="AP62" s="84"/>
      <c r="AQ62" s="84"/>
      <c r="AR62" s="84"/>
      <c r="AS62" s="84"/>
      <c r="AT62" s="84"/>
      <c r="AU62" s="84"/>
      <c r="AV62" s="84"/>
      <c r="AW62" s="84"/>
      <c r="AX62" s="84"/>
      <c r="AY62" s="84"/>
      <c r="AZ62" s="84"/>
      <c r="BA62" s="84"/>
      <c r="BB62" s="84"/>
      <c r="BC62" s="84"/>
      <c r="BD62" s="84"/>
      <c r="BE62" s="86"/>
      <c r="BG62" s="117">
        <f t="shared" si="1"/>
        <v>0</v>
      </c>
      <c r="BH62" s="87">
        <f t="shared" si="2"/>
        <v>0</v>
      </c>
      <c r="BI62" s="118" t="str" cm="1">
        <f t="array" ref="BI62">_xlfn.IFS(G62=Data!$C$5,"kWh",G62=Data!$C$6,"kg",G62=Data!$C$7,"kWh",G62=Data!$C$8,"kg",G62=Data!$C$9,"liter",TRUE," ")</f>
        <v xml:space="preserve"> </v>
      </c>
    </row>
    <row r="63" spans="1:61" s="77" customFormat="1" x14ac:dyDescent="0.55000000000000004">
      <c r="A63" s="232"/>
      <c r="B63" s="216"/>
      <c r="C63" s="88"/>
      <c r="D63" s="89"/>
      <c r="E63" s="90" t="str">
        <f>IFERROR(VLOOKUP(C63,Data!$A$5:$B$48,2,FALSE)," ")</f>
        <v xml:space="preserve"> </v>
      </c>
      <c r="F63" s="90"/>
      <c r="G63" s="89"/>
      <c r="H63" s="92" t="str" cm="1">
        <f t="array" ref="H63">_xlfn.IFS(G63=Data!$C$5,"kWh",G63=Data!$C$6,"kg",G63=Data!$C$7,"kWh",G63=Data!$C$8,"kg",G63=Data!$C$9,"liter",TRUE," ")</f>
        <v xml:space="preserve"> </v>
      </c>
      <c r="I63" s="93"/>
      <c r="J63" s="94"/>
      <c r="K63" s="94"/>
      <c r="L63" s="94"/>
      <c r="M63" s="94"/>
      <c r="N63" s="94"/>
      <c r="O63" s="94"/>
      <c r="P63" s="94"/>
      <c r="Q63" s="94"/>
      <c r="R63" s="94"/>
      <c r="S63" s="94"/>
      <c r="T63" s="94"/>
      <c r="U63" s="94"/>
      <c r="V63" s="94"/>
      <c r="W63" s="94"/>
      <c r="X63" s="94"/>
      <c r="Y63" s="94"/>
      <c r="Z63" s="94"/>
      <c r="AA63" s="94"/>
      <c r="AB63" s="94"/>
      <c r="AC63" s="94"/>
      <c r="AD63" s="94"/>
      <c r="AE63" s="94"/>
      <c r="AF63" s="96"/>
      <c r="AH63" s="93"/>
      <c r="AI63" s="94"/>
      <c r="AJ63" s="94"/>
      <c r="AK63" s="94"/>
      <c r="AL63" s="94"/>
      <c r="AM63" s="94"/>
      <c r="AN63" s="94"/>
      <c r="AO63" s="94"/>
      <c r="AP63" s="94"/>
      <c r="AQ63" s="94"/>
      <c r="AR63" s="94"/>
      <c r="AS63" s="94"/>
      <c r="AT63" s="94"/>
      <c r="AU63" s="94"/>
      <c r="AV63" s="94"/>
      <c r="AW63" s="94"/>
      <c r="AX63" s="94"/>
      <c r="AY63" s="94"/>
      <c r="AZ63" s="94"/>
      <c r="BA63" s="94"/>
      <c r="BB63" s="94"/>
      <c r="BC63" s="94"/>
      <c r="BD63" s="94"/>
      <c r="BE63" s="96"/>
      <c r="BG63" s="119">
        <f t="shared" si="1"/>
        <v>0</v>
      </c>
      <c r="BH63" s="97">
        <f t="shared" si="2"/>
        <v>0</v>
      </c>
      <c r="BI63" s="120" t="str" cm="1">
        <f t="array" ref="BI63">_xlfn.IFS(G63=Data!$C$5,"kWh",G63=Data!$C$6,"kg",G63=Data!$C$7,"kWh",G63=Data!$C$8,"kg",G63=Data!$C$9,"liter",TRUE," ")</f>
        <v xml:space="preserve"> </v>
      </c>
    </row>
    <row r="64" spans="1:61" s="77" customFormat="1" x14ac:dyDescent="0.55000000000000004">
      <c r="A64" s="232"/>
      <c r="B64" s="216"/>
      <c r="C64" s="78"/>
      <c r="D64" s="79"/>
      <c r="E64" s="80" t="str">
        <f>IFERROR(VLOOKUP(C64,Data!$A$5:$B$48,2,FALSE)," ")</f>
        <v xml:space="preserve"> </v>
      </c>
      <c r="F64" s="80"/>
      <c r="G64" s="79"/>
      <c r="H64" s="82" t="str" cm="1">
        <f t="array" ref="H64">_xlfn.IFS(G64=Data!$C$5,"kWh",G64=Data!$C$6,"kg",G64=Data!$C$7,"kWh",G64=Data!$C$8,"kg",G64=Data!$C$9,"liter",TRUE," ")</f>
        <v xml:space="preserve"> </v>
      </c>
      <c r="I64" s="83"/>
      <c r="J64" s="84"/>
      <c r="K64" s="84"/>
      <c r="L64" s="84"/>
      <c r="M64" s="84"/>
      <c r="N64" s="84"/>
      <c r="O64" s="84"/>
      <c r="P64" s="84"/>
      <c r="Q64" s="84"/>
      <c r="R64" s="84"/>
      <c r="S64" s="84"/>
      <c r="T64" s="84"/>
      <c r="U64" s="84"/>
      <c r="V64" s="84"/>
      <c r="W64" s="84"/>
      <c r="X64" s="84"/>
      <c r="Y64" s="84"/>
      <c r="Z64" s="84"/>
      <c r="AA64" s="84"/>
      <c r="AB64" s="84"/>
      <c r="AC64" s="84"/>
      <c r="AD64" s="84"/>
      <c r="AE64" s="84"/>
      <c r="AF64" s="86"/>
      <c r="AH64" s="83"/>
      <c r="AI64" s="84"/>
      <c r="AJ64" s="84"/>
      <c r="AK64" s="84"/>
      <c r="AL64" s="84"/>
      <c r="AM64" s="84"/>
      <c r="AN64" s="84"/>
      <c r="AO64" s="84"/>
      <c r="AP64" s="84"/>
      <c r="AQ64" s="84"/>
      <c r="AR64" s="84"/>
      <c r="AS64" s="84"/>
      <c r="AT64" s="84"/>
      <c r="AU64" s="84"/>
      <c r="AV64" s="84"/>
      <c r="AW64" s="84"/>
      <c r="AX64" s="84"/>
      <c r="AY64" s="84"/>
      <c r="AZ64" s="84"/>
      <c r="BA64" s="84"/>
      <c r="BB64" s="84"/>
      <c r="BC64" s="84"/>
      <c r="BD64" s="84"/>
      <c r="BE64" s="86"/>
      <c r="BG64" s="117">
        <f t="shared" si="1"/>
        <v>0</v>
      </c>
      <c r="BH64" s="87">
        <f t="shared" si="2"/>
        <v>0</v>
      </c>
      <c r="BI64" s="118" t="str" cm="1">
        <f t="array" ref="BI64">_xlfn.IFS(G64=Data!$C$5,"kWh",G64=Data!$C$6,"kg",G64=Data!$C$7,"kWh",G64=Data!$C$8,"kg",G64=Data!$C$9,"liter",TRUE," ")</f>
        <v xml:space="preserve"> </v>
      </c>
    </row>
    <row r="65" spans="1:61" s="77" customFormat="1" x14ac:dyDescent="0.55000000000000004">
      <c r="A65" s="232"/>
      <c r="B65" s="216"/>
      <c r="C65" s="88"/>
      <c r="D65" s="89"/>
      <c r="E65" s="90" t="str">
        <f>IFERROR(VLOOKUP(C65,Data!$A$5:$B$48,2,FALSE)," ")</f>
        <v xml:space="preserve"> </v>
      </c>
      <c r="F65" s="90"/>
      <c r="G65" s="89"/>
      <c r="H65" s="92" t="str" cm="1">
        <f t="array" ref="H65">_xlfn.IFS(G65=Data!$C$5,"kWh",G65=Data!$C$6,"kg",G65=Data!$C$7,"kWh",G65=Data!$C$8,"kg",G65=Data!$C$9,"liter",TRUE," ")</f>
        <v xml:space="preserve"> </v>
      </c>
      <c r="I65" s="93"/>
      <c r="J65" s="94"/>
      <c r="K65" s="94"/>
      <c r="L65" s="94"/>
      <c r="M65" s="94"/>
      <c r="N65" s="94"/>
      <c r="O65" s="94"/>
      <c r="P65" s="94"/>
      <c r="Q65" s="94"/>
      <c r="R65" s="94"/>
      <c r="S65" s="94"/>
      <c r="T65" s="94"/>
      <c r="U65" s="94"/>
      <c r="V65" s="94"/>
      <c r="W65" s="94"/>
      <c r="X65" s="94"/>
      <c r="Y65" s="94"/>
      <c r="Z65" s="94"/>
      <c r="AA65" s="94"/>
      <c r="AB65" s="94"/>
      <c r="AC65" s="94"/>
      <c r="AD65" s="94"/>
      <c r="AE65" s="94"/>
      <c r="AF65" s="96"/>
      <c r="AH65" s="93"/>
      <c r="AI65" s="94"/>
      <c r="AJ65" s="94"/>
      <c r="AK65" s="94"/>
      <c r="AL65" s="94"/>
      <c r="AM65" s="94"/>
      <c r="AN65" s="94"/>
      <c r="AO65" s="94"/>
      <c r="AP65" s="94"/>
      <c r="AQ65" s="94"/>
      <c r="AR65" s="94"/>
      <c r="AS65" s="94"/>
      <c r="AT65" s="94"/>
      <c r="AU65" s="94"/>
      <c r="AV65" s="94"/>
      <c r="AW65" s="94"/>
      <c r="AX65" s="94"/>
      <c r="AY65" s="94"/>
      <c r="AZ65" s="94"/>
      <c r="BA65" s="94"/>
      <c r="BB65" s="94"/>
      <c r="BC65" s="94"/>
      <c r="BD65" s="94"/>
      <c r="BE65" s="96"/>
      <c r="BG65" s="119">
        <f t="shared" si="1"/>
        <v>0</v>
      </c>
      <c r="BH65" s="97">
        <f t="shared" si="2"/>
        <v>0</v>
      </c>
      <c r="BI65" s="120" t="str" cm="1">
        <f t="array" ref="BI65">_xlfn.IFS(G65=Data!$C$5,"kWh",G65=Data!$C$6,"kg",G65=Data!$C$7,"kWh",G65=Data!$C$8,"kg",G65=Data!$C$9,"liter",TRUE," ")</f>
        <v xml:space="preserve"> </v>
      </c>
    </row>
    <row r="66" spans="1:61" s="77" customFormat="1" ht="15.3" thickBot="1" x14ac:dyDescent="0.6">
      <c r="A66" s="233"/>
      <c r="B66" s="217"/>
      <c r="C66" s="78"/>
      <c r="D66" s="79"/>
      <c r="E66" s="80" t="str">
        <f>IFERROR(VLOOKUP(C66,Data!$A$5:$B$48,2,FALSE)," ")</f>
        <v xml:space="preserve"> </v>
      </c>
      <c r="F66" s="80"/>
      <c r="G66" s="79"/>
      <c r="H66" s="82" t="str" cm="1">
        <f t="array" ref="H66">_xlfn.IFS(G66=Data!$C$5,"kWh",G66=Data!$C$6,"kg",G66=Data!$C$7,"kWh",G66=Data!$C$8,"kg",G66=Data!$C$9,"liter",TRUE," ")</f>
        <v xml:space="preserve"> </v>
      </c>
      <c r="I66" s="98"/>
      <c r="J66" s="99"/>
      <c r="K66" s="99"/>
      <c r="L66" s="99"/>
      <c r="M66" s="99"/>
      <c r="N66" s="99"/>
      <c r="O66" s="99"/>
      <c r="P66" s="99"/>
      <c r="Q66" s="99"/>
      <c r="R66" s="99"/>
      <c r="S66" s="99"/>
      <c r="T66" s="99"/>
      <c r="U66" s="99"/>
      <c r="V66" s="99"/>
      <c r="W66" s="99"/>
      <c r="X66" s="99"/>
      <c r="Y66" s="99"/>
      <c r="Z66" s="99"/>
      <c r="AA66" s="99"/>
      <c r="AB66" s="99"/>
      <c r="AC66" s="99"/>
      <c r="AD66" s="99"/>
      <c r="AE66" s="99"/>
      <c r="AF66" s="101"/>
      <c r="AH66" s="98"/>
      <c r="AI66" s="99"/>
      <c r="AJ66" s="99"/>
      <c r="AK66" s="99"/>
      <c r="AL66" s="99"/>
      <c r="AM66" s="99"/>
      <c r="AN66" s="99"/>
      <c r="AO66" s="99"/>
      <c r="AP66" s="99"/>
      <c r="AQ66" s="99"/>
      <c r="AR66" s="99"/>
      <c r="AS66" s="99"/>
      <c r="AT66" s="99"/>
      <c r="AU66" s="99"/>
      <c r="AV66" s="99"/>
      <c r="AW66" s="99"/>
      <c r="AX66" s="99"/>
      <c r="AY66" s="99"/>
      <c r="AZ66" s="99"/>
      <c r="BA66" s="99"/>
      <c r="BB66" s="99"/>
      <c r="BC66" s="99"/>
      <c r="BD66" s="99"/>
      <c r="BE66" s="101"/>
      <c r="BG66" s="121">
        <f t="shared" si="1"/>
        <v>0</v>
      </c>
      <c r="BH66" s="122">
        <f t="shared" si="2"/>
        <v>0</v>
      </c>
      <c r="BI66" s="123" t="str" cm="1">
        <f t="array" ref="BI66">_xlfn.IFS(G66=Data!$C$5,"kWh",G66=Data!$C$6,"kg",G66=Data!$C$7,"kWh",G66=Data!$C$8,"kg",G66=Data!$C$9,"liter",TRUE," ")</f>
        <v xml:space="preserve"> </v>
      </c>
    </row>
    <row r="67" spans="1:61" x14ac:dyDescent="0.5">
      <c r="C67" s="40"/>
      <c r="D67" s="40"/>
      <c r="E67" s="41"/>
      <c r="F67" s="41"/>
      <c r="G67" s="40"/>
      <c r="H67" s="40"/>
    </row>
    <row r="68" spans="1:61" x14ac:dyDescent="0.5">
      <c r="C68" s="40"/>
      <c r="D68" s="40"/>
      <c r="E68" s="40"/>
      <c r="F68" s="40"/>
      <c r="G68" s="40"/>
      <c r="H68" s="40"/>
    </row>
    <row r="69" spans="1:61" x14ac:dyDescent="0.5">
      <c r="C69" s="40"/>
      <c r="D69" s="40"/>
      <c r="E69" s="40"/>
      <c r="F69" s="40"/>
      <c r="G69" s="40"/>
      <c r="H69" s="40"/>
    </row>
    <row r="70" spans="1:61" ht="15.75" customHeight="1" x14ac:dyDescent="0.5">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row>
    <row r="71" spans="1:61" ht="16.5" customHeight="1" x14ac:dyDescent="0.5">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row>
    <row r="72" spans="1:61" x14ac:dyDescent="0.5">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row>
    <row r="73" spans="1:61" ht="16.5" customHeight="1" x14ac:dyDescent="0.5">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row>
    <row r="74" spans="1:61" x14ac:dyDescent="0.5">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row>
    <row r="75" spans="1:61" x14ac:dyDescent="0.5">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row>
    <row r="76" spans="1:61" x14ac:dyDescent="0.5">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row>
    <row r="77" spans="1:61" x14ac:dyDescent="0.5">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row>
    <row r="78" spans="1:61" x14ac:dyDescent="0.5">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row>
    <row r="79" spans="1:61" x14ac:dyDescent="0.5">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row>
    <row r="80" spans="1:61" x14ac:dyDescent="0.5">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row>
    <row r="81" spans="3:58" x14ac:dyDescent="0.5">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row>
    <row r="82" spans="3:58" x14ac:dyDescent="0.5">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row>
    <row r="83" spans="3:58" x14ac:dyDescent="0.5">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row>
    <row r="84" spans="3:58" x14ac:dyDescent="0.5">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row>
    <row r="85" spans="3:58" x14ac:dyDescent="0.5">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row>
    <row r="86" spans="3:58" x14ac:dyDescent="0.5">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row>
    <row r="87" spans="3:58" x14ac:dyDescent="0.5">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row>
    <row r="88" spans="3:58" x14ac:dyDescent="0.5">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row>
    <row r="89" spans="3:58" x14ac:dyDescent="0.5">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row>
    <row r="90" spans="3:58" x14ac:dyDescent="0.5">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row>
    <row r="91" spans="3:58" x14ac:dyDescent="0.5">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row>
    <row r="92" spans="3:58" x14ac:dyDescent="0.5">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row>
    <row r="93" spans="3:58" x14ac:dyDescent="0.5">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row>
    <row r="94" spans="3:58" x14ac:dyDescent="0.5">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row>
  </sheetData>
  <protectedRanges>
    <protectedRange sqref="I88:BF94" name="Område3"/>
    <protectedRange sqref="F18:F66 G7:BF66" name="Område2"/>
    <protectedRange sqref="C7:D66" name="Område1"/>
    <protectedRange sqref="F7:F17" name="Område2_1"/>
  </protectedRanges>
  <dataConsolidate/>
  <mergeCells count="63">
    <mergeCell ref="A57:A66"/>
    <mergeCell ref="A7:A16"/>
    <mergeCell ref="A17:A26"/>
    <mergeCell ref="A27:A36"/>
    <mergeCell ref="A37:A46"/>
    <mergeCell ref="A47:A56"/>
    <mergeCell ref="BB4:BC4"/>
    <mergeCell ref="BD4:BE4"/>
    <mergeCell ref="BG4:BG5"/>
    <mergeCell ref="BH4:BH5"/>
    <mergeCell ref="BI4:BI5"/>
    <mergeCell ref="BD5:BE5"/>
    <mergeCell ref="AR4:AS4"/>
    <mergeCell ref="AT4:AU4"/>
    <mergeCell ref="AV4:AW4"/>
    <mergeCell ref="AX4:AY4"/>
    <mergeCell ref="AZ4:BA4"/>
    <mergeCell ref="AH4:AI4"/>
    <mergeCell ref="AJ4:AK4"/>
    <mergeCell ref="AL4:AM4"/>
    <mergeCell ref="AN4:AO4"/>
    <mergeCell ref="AP4:AQ4"/>
    <mergeCell ref="W4:X4"/>
    <mergeCell ref="Y4:Z4"/>
    <mergeCell ref="AA4:AB4"/>
    <mergeCell ref="AC4:AD4"/>
    <mergeCell ref="AE4:AF4"/>
    <mergeCell ref="M4:N4"/>
    <mergeCell ref="O4:P4"/>
    <mergeCell ref="Q4:R4"/>
    <mergeCell ref="S4:T4"/>
    <mergeCell ref="U4:V4"/>
    <mergeCell ref="AJ5:AK5"/>
    <mergeCell ref="I4:J4"/>
    <mergeCell ref="I5:J5"/>
    <mergeCell ref="K5:L5"/>
    <mergeCell ref="M5:N5"/>
    <mergeCell ref="O5:P5"/>
    <mergeCell ref="Q5:R5"/>
    <mergeCell ref="S5:T5"/>
    <mergeCell ref="U5:V5"/>
    <mergeCell ref="W5:X5"/>
    <mergeCell ref="Y5:Z5"/>
    <mergeCell ref="AA5:AB5"/>
    <mergeCell ref="AC5:AD5"/>
    <mergeCell ref="AE5:AF5"/>
    <mergeCell ref="K4:L4"/>
    <mergeCell ref="AH5:AI5"/>
    <mergeCell ref="AV5:AW5"/>
    <mergeCell ref="AX5:AY5"/>
    <mergeCell ref="AZ5:BA5"/>
    <mergeCell ref="BB5:BC5"/>
    <mergeCell ref="AL5:AM5"/>
    <mergeCell ref="AR5:AS5"/>
    <mergeCell ref="AN5:AO5"/>
    <mergeCell ref="AP5:AQ5"/>
    <mergeCell ref="AT5:AU5"/>
    <mergeCell ref="B47:B56"/>
    <mergeCell ref="B57:B66"/>
    <mergeCell ref="B7:B16"/>
    <mergeCell ref="B17:B26"/>
    <mergeCell ref="B27:B36"/>
    <mergeCell ref="B37:B46"/>
  </mergeCells>
  <phoneticPr fontId="1" type="noConversion"/>
  <dataValidations count="1">
    <dataValidation type="list" allowBlank="1" showInputMessage="1" showErrorMessage="1" sqref="H7:H66" xr:uid="{CDF86ABA-9BF1-4585-B8DA-021E6F6827AB}">
      <formula1>INDIRECT(F7)</formula1>
    </dataValidation>
  </dataValidations>
  <pageMargins left="0.7" right="0.7" top="0.75" bottom="0.75" header="0.3" footer="0.3"/>
  <pageSetup paperSize="9" orientation="portrait" verticalDpi="0" r:id="rId1"/>
  <drawing r:id="rId2"/>
  <legacyDrawing r:id="rId3"/>
  <tableParts count="2">
    <tablePart r:id="rId4"/>
    <tablePart r:id="rId5"/>
  </tableParts>
  <extLst>
    <ext xmlns:x14="http://schemas.microsoft.com/office/spreadsheetml/2009/9/main" uri="{CCE6A557-97BC-4b89-ADB6-D9C93CAAB3DF}">
      <x14:dataValidations xmlns:xm="http://schemas.microsoft.com/office/excel/2006/main" count="3">
        <x14:dataValidation type="list" allowBlank="1" showInputMessage="1" showErrorMessage="1" xr:uid="{5832DD1D-9655-43AC-82EF-8C5E4D65E09B}">
          <x14:formula1>
            <xm:f>Data!$C$5:$C$11</xm:f>
          </x14:formula1>
          <xm:sqref>G7:G66</xm:sqref>
        </x14:dataValidation>
        <x14:dataValidation type="list" allowBlank="1" showInputMessage="1" showErrorMessage="1" xr:uid="{0BD73389-9755-43A3-BFC4-3F010C7EB784}">
          <x14:formula1>
            <xm:f>Data!$A$5:$A$48</xm:f>
          </x14:formula1>
          <xm:sqref>C67:E69</xm:sqref>
        </x14:dataValidation>
        <x14:dataValidation type="list" allowBlank="1" showInputMessage="1" showErrorMessage="1" xr:uid="{5B0C67C4-D95A-4459-8B99-375DE07831BB}">
          <x14:formula1>
            <xm:f>Data!$A$5:$A$53</xm:f>
          </x14:formula1>
          <xm:sqref>C7:C66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576F2-9FCD-407F-A754-5A91CA1F0862}">
  <sheetPr>
    <tabColor rgb="FF00B050"/>
  </sheetPr>
  <dimension ref="A1:P67"/>
  <sheetViews>
    <sheetView showGridLines="0" topLeftCell="A2" zoomScaleNormal="100" workbookViewId="0">
      <selection activeCell="B67" sqref="B67"/>
    </sheetView>
  </sheetViews>
  <sheetFormatPr baseColWidth="10" defaultColWidth="11.41796875" defaultRowHeight="14.1" outlineLevelRow="1" x14ac:dyDescent="0.5"/>
  <cols>
    <col min="1" max="1" width="7.41796875" style="19" customWidth="1"/>
    <col min="2" max="2" width="17.83984375" style="19" customWidth="1"/>
    <col min="3" max="3" width="15.41796875" style="19" bestFit="1" customWidth="1"/>
    <col min="4" max="4" width="41.41796875" style="19" customWidth="1"/>
    <col min="5" max="5" width="5.578125" style="19" customWidth="1"/>
    <col min="6" max="6" width="17.83984375" style="19" customWidth="1"/>
    <col min="7" max="7" width="15.41796875" style="19" bestFit="1" customWidth="1"/>
    <col min="8" max="8" width="41.41796875" style="19" customWidth="1"/>
    <col min="9" max="9" width="5.578125" style="19" customWidth="1"/>
    <col min="10" max="10" width="17.83984375" style="19" customWidth="1"/>
    <col min="11" max="11" width="15.41796875" style="19" bestFit="1" customWidth="1"/>
    <col min="12" max="12" width="41.41796875" style="19" customWidth="1"/>
    <col min="13" max="13" width="5.578125" style="19" customWidth="1"/>
    <col min="14" max="14" width="18.15625" style="19" customWidth="1"/>
    <col min="15" max="15" width="15.41796875" style="19" bestFit="1" customWidth="1"/>
    <col min="16" max="16" width="41.41796875" style="19" customWidth="1"/>
    <col min="17" max="17" width="11.41796875" style="19" customWidth="1"/>
    <col min="18" max="18" width="31.15625" style="19" bestFit="1" customWidth="1"/>
    <col min="19" max="19" width="15" style="19" bestFit="1" customWidth="1"/>
    <col min="20" max="20" width="18" style="19" bestFit="1" customWidth="1"/>
    <col min="21" max="21" width="11.41796875" style="19"/>
    <col min="22" max="22" width="31.15625" style="19" bestFit="1" customWidth="1"/>
    <col min="23" max="23" width="15.41796875" style="19" bestFit="1" customWidth="1"/>
    <col min="24" max="24" width="18" style="19" bestFit="1" customWidth="1"/>
    <col min="25" max="26" width="11.83984375" style="19" customWidth="1"/>
    <col min="27" max="82" width="11.41796875" style="19"/>
    <col min="83" max="83" width="10.83984375" style="19" customWidth="1"/>
    <col min="84" max="16384" width="11.41796875" style="19"/>
  </cols>
  <sheetData>
    <row r="1" spans="2:16" ht="17.399999999999999" x14ac:dyDescent="0.55000000000000004">
      <c r="B1" s="17" t="str">
        <f>+Forklaringsark!A1</f>
        <v>TQM ID 8197</v>
      </c>
      <c r="C1" s="18" t="str">
        <f>+Forklaringsark!B1</f>
        <v>Filnavn: Inndata til månedsrapport - utslippsfrie byggeplasser og anleggsområder</v>
      </c>
    </row>
    <row r="2" spans="2:16" ht="14.4" thickBot="1" x14ac:dyDescent="0.55000000000000004"/>
    <row r="3" spans="2:16" ht="20.100000000000001" customHeight="1" outlineLevel="1" x14ac:dyDescent="0.5">
      <c r="B3" s="110"/>
      <c r="C3" s="111" t="s">
        <v>59</v>
      </c>
      <c r="D3" s="112" t="str">
        <f>+'Maskinbruk - Fylles inn'!$J$3</f>
        <v>20XX</v>
      </c>
      <c r="F3" s="110"/>
      <c r="G3" s="111" t="s">
        <v>60</v>
      </c>
      <c r="H3" s="112" t="str">
        <f>+'Maskinbruk - Fylles inn'!$J$3</f>
        <v>20XX</v>
      </c>
      <c r="J3" s="110"/>
      <c r="K3" s="111" t="s">
        <v>61</v>
      </c>
      <c r="L3" s="112" t="str">
        <f>+'Maskinbruk - Fylles inn'!$J$3</f>
        <v>20XX</v>
      </c>
      <c r="N3" s="110"/>
      <c r="O3" s="111" t="s">
        <v>62</v>
      </c>
      <c r="P3" s="112" t="str">
        <f>+'Maskinbruk - Fylles inn'!$J$3</f>
        <v>20XX</v>
      </c>
    </row>
    <row r="4" spans="2:16" s="20" customFormat="1" ht="21.6" customHeight="1" outlineLevel="1" x14ac:dyDescent="0.55000000000000004">
      <c r="B4" s="107" t="s">
        <v>63</v>
      </c>
      <c r="C4" s="106" t="s">
        <v>64</v>
      </c>
      <c r="D4" s="108" t="s">
        <v>65</v>
      </c>
      <c r="F4" s="107" t="str">
        <f>+$B$4</f>
        <v>Type drivstoff</v>
      </c>
      <c r="G4" s="106" t="str">
        <f>+$C$4</f>
        <v>Kjøpt inn (mengde)</v>
      </c>
      <c r="H4" s="108" t="str">
        <f>+$D$4</f>
        <v>Navn på vedlegg (faktura/kvittering/Strømmåler ++)</v>
      </c>
      <c r="J4" s="107" t="str">
        <f>+$B$4</f>
        <v>Type drivstoff</v>
      </c>
      <c r="K4" s="106" t="str">
        <f>+$C$4</f>
        <v>Kjøpt inn (mengde)</v>
      </c>
      <c r="L4" s="108" t="str">
        <f>+$D$4</f>
        <v>Navn på vedlegg (faktura/kvittering/Strømmåler ++)</v>
      </c>
      <c r="N4" s="107" t="str">
        <f>+$B$4</f>
        <v>Type drivstoff</v>
      </c>
      <c r="O4" s="106" t="str">
        <f>+$C$4</f>
        <v>Kjøpt inn (mengde)</v>
      </c>
      <c r="P4" s="108" t="str">
        <f>+$D$4</f>
        <v>Navn på vedlegg (faktura/kvittering/Strømmåler ++)</v>
      </c>
    </row>
    <row r="5" spans="2:16" outlineLevel="1" x14ac:dyDescent="0.5">
      <c r="B5" s="27" t="s">
        <v>66</v>
      </c>
      <c r="C5" s="28"/>
      <c r="D5" s="26"/>
      <c r="F5" s="27" t="s">
        <v>66</v>
      </c>
      <c r="G5" s="28"/>
      <c r="H5" s="26"/>
      <c r="J5" s="27" t="s">
        <v>66</v>
      </c>
      <c r="K5" s="28"/>
      <c r="L5" s="26"/>
      <c r="N5" s="27" t="s">
        <v>66</v>
      </c>
      <c r="O5" s="28"/>
      <c r="P5" s="26"/>
    </row>
    <row r="6" spans="2:16" outlineLevel="1" x14ac:dyDescent="0.5">
      <c r="B6" s="27" t="s">
        <v>67</v>
      </c>
      <c r="C6" s="28"/>
      <c r="D6" s="26"/>
      <c r="F6" s="27" t="s">
        <v>67</v>
      </c>
      <c r="G6" s="28"/>
      <c r="H6" s="26"/>
      <c r="J6" s="27" t="s">
        <v>67</v>
      </c>
      <c r="K6" s="28"/>
      <c r="L6" s="26"/>
      <c r="N6" s="27" t="s">
        <v>67</v>
      </c>
      <c r="O6" s="28"/>
      <c r="P6" s="26"/>
    </row>
    <row r="7" spans="2:16" outlineLevel="1" x14ac:dyDescent="0.5">
      <c r="B7" s="27" t="s">
        <v>68</v>
      </c>
      <c r="C7" s="28"/>
      <c r="D7" s="26"/>
      <c r="F7" s="27" t="s">
        <v>68</v>
      </c>
      <c r="G7" s="28"/>
      <c r="H7" s="26"/>
      <c r="J7" s="27" t="s">
        <v>68</v>
      </c>
      <c r="K7" s="28"/>
      <c r="L7" s="26"/>
      <c r="N7" s="27" t="s">
        <v>68</v>
      </c>
      <c r="O7" s="28"/>
      <c r="P7" s="26"/>
    </row>
    <row r="8" spans="2:16" outlineLevel="1" x14ac:dyDescent="0.5">
      <c r="B8" s="27" t="s">
        <v>69</v>
      </c>
      <c r="C8" s="28"/>
      <c r="D8" s="26"/>
      <c r="F8" s="27" t="s">
        <v>69</v>
      </c>
      <c r="G8" s="28"/>
      <c r="H8" s="26"/>
      <c r="J8" s="27" t="s">
        <v>69</v>
      </c>
      <c r="K8" s="28"/>
      <c r="L8" s="26"/>
      <c r="N8" s="27" t="s">
        <v>69</v>
      </c>
      <c r="O8" s="28"/>
      <c r="P8" s="26"/>
    </row>
    <row r="9" spans="2:16" outlineLevel="1" x14ac:dyDescent="0.5">
      <c r="B9" s="27" t="s">
        <v>70</v>
      </c>
      <c r="C9" s="28"/>
      <c r="D9" s="26"/>
      <c r="F9" s="27" t="s">
        <v>70</v>
      </c>
      <c r="G9" s="28"/>
      <c r="H9" s="26"/>
      <c r="J9" s="27" t="s">
        <v>70</v>
      </c>
      <c r="K9" s="28"/>
      <c r="L9" s="26"/>
      <c r="N9" s="27" t="s">
        <v>70</v>
      </c>
      <c r="O9" s="28"/>
      <c r="P9" s="26"/>
    </row>
    <row r="10" spans="2:16" outlineLevel="1" x14ac:dyDescent="0.5">
      <c r="B10" s="27" t="s">
        <v>71</v>
      </c>
      <c r="C10" s="28"/>
      <c r="D10" s="26"/>
      <c r="F10" s="27" t="s">
        <v>71</v>
      </c>
      <c r="G10" s="28"/>
      <c r="H10" s="26"/>
      <c r="J10" s="27" t="s">
        <v>71</v>
      </c>
      <c r="K10" s="28"/>
      <c r="L10" s="26"/>
      <c r="N10" s="27" t="s">
        <v>71</v>
      </c>
      <c r="O10" s="28"/>
      <c r="P10" s="26"/>
    </row>
    <row r="11" spans="2:16" ht="14.4" outlineLevel="1" thickBot="1" x14ac:dyDescent="0.55000000000000004">
      <c r="B11" s="32" t="s">
        <v>72</v>
      </c>
      <c r="C11" s="30"/>
      <c r="D11" s="31"/>
      <c r="F11" s="32" t="s">
        <v>72</v>
      </c>
      <c r="G11" s="30"/>
      <c r="H11" s="31"/>
      <c r="J11" s="32" t="s">
        <v>72</v>
      </c>
      <c r="K11" s="30"/>
      <c r="L11" s="31"/>
      <c r="N11" s="32" t="s">
        <v>72</v>
      </c>
      <c r="O11" s="30"/>
      <c r="P11" s="31"/>
    </row>
    <row r="12" spans="2:16" outlineLevel="1" x14ac:dyDescent="0.5"/>
    <row r="13" spans="2:16" ht="14.4" outlineLevel="1" thickBot="1" x14ac:dyDescent="0.55000000000000004"/>
    <row r="14" spans="2:16" ht="20.100000000000001" customHeight="1" outlineLevel="1" x14ac:dyDescent="0.5">
      <c r="B14" s="110"/>
      <c r="C14" s="111" t="s">
        <v>73</v>
      </c>
      <c r="D14" s="112" t="str">
        <f>+'Maskinbruk - Fylles inn'!$J$3</f>
        <v>20XX</v>
      </c>
      <c r="F14" s="110"/>
      <c r="G14" s="111" t="s">
        <v>74</v>
      </c>
      <c r="H14" s="112" t="str">
        <f>+'Maskinbruk - Fylles inn'!$J$3</f>
        <v>20XX</v>
      </c>
      <c r="J14" s="110"/>
      <c r="K14" s="111" t="s">
        <v>75</v>
      </c>
      <c r="L14" s="112" t="str">
        <f>+'Maskinbruk - Fylles inn'!$J$3</f>
        <v>20XX</v>
      </c>
      <c r="N14" s="110"/>
      <c r="O14" s="111" t="s">
        <v>76</v>
      </c>
      <c r="P14" s="112" t="str">
        <f>+'Maskinbruk - Fylles inn'!$J$3</f>
        <v>20XX</v>
      </c>
    </row>
    <row r="15" spans="2:16" ht="21.6" customHeight="1" outlineLevel="1" x14ac:dyDescent="0.5">
      <c r="B15" s="107" t="str">
        <f>+$B$4</f>
        <v>Type drivstoff</v>
      </c>
      <c r="C15" s="106" t="str">
        <f>+$C$4</f>
        <v>Kjøpt inn (mengde)</v>
      </c>
      <c r="D15" s="108" t="str">
        <f>+$D$4</f>
        <v>Navn på vedlegg (faktura/kvittering/Strømmåler ++)</v>
      </c>
      <c r="F15" s="107" t="str">
        <f>+$B$4</f>
        <v>Type drivstoff</v>
      </c>
      <c r="G15" s="106" t="str">
        <f>+$C$4</f>
        <v>Kjøpt inn (mengde)</v>
      </c>
      <c r="H15" s="108" t="str">
        <f>+$D$4</f>
        <v>Navn på vedlegg (faktura/kvittering/Strømmåler ++)</v>
      </c>
      <c r="J15" s="107" t="str">
        <f>+$B$4</f>
        <v>Type drivstoff</v>
      </c>
      <c r="K15" s="106" t="str">
        <f>+$C$4</f>
        <v>Kjøpt inn (mengde)</v>
      </c>
      <c r="L15" s="108" t="str">
        <f>+$D$4</f>
        <v>Navn på vedlegg (faktura/kvittering/Strømmåler ++)</v>
      </c>
      <c r="N15" s="107" t="str">
        <f>+$B$4</f>
        <v>Type drivstoff</v>
      </c>
      <c r="O15" s="106" t="str">
        <f>+$C$4</f>
        <v>Kjøpt inn (mengde)</v>
      </c>
      <c r="P15" s="108" t="str">
        <f>+$D$4</f>
        <v>Navn på vedlegg (faktura/kvittering/Strømmåler ++)</v>
      </c>
    </row>
    <row r="16" spans="2:16" outlineLevel="1" x14ac:dyDescent="0.5">
      <c r="B16" s="27" t="s">
        <v>66</v>
      </c>
      <c r="C16" s="28"/>
      <c r="D16" s="26"/>
      <c r="F16" s="27" t="s">
        <v>66</v>
      </c>
      <c r="G16" s="28"/>
      <c r="H16" s="26"/>
      <c r="J16" s="27" t="s">
        <v>66</v>
      </c>
      <c r="K16" s="28"/>
      <c r="L16" s="26"/>
      <c r="N16" s="27" t="s">
        <v>66</v>
      </c>
      <c r="O16" s="28"/>
      <c r="P16" s="26"/>
    </row>
    <row r="17" spans="2:16" outlineLevel="1" x14ac:dyDescent="0.5">
      <c r="B17" s="27" t="s">
        <v>67</v>
      </c>
      <c r="C17" s="28"/>
      <c r="D17" s="26"/>
      <c r="F17" s="27" t="s">
        <v>67</v>
      </c>
      <c r="G17" s="28"/>
      <c r="H17" s="26"/>
      <c r="J17" s="27" t="s">
        <v>67</v>
      </c>
      <c r="K17" s="28"/>
      <c r="L17" s="26"/>
      <c r="N17" s="27" t="s">
        <v>67</v>
      </c>
      <c r="O17" s="28"/>
      <c r="P17" s="26"/>
    </row>
    <row r="18" spans="2:16" outlineLevel="1" x14ac:dyDescent="0.5">
      <c r="B18" s="27" t="s">
        <v>68</v>
      </c>
      <c r="C18" s="28"/>
      <c r="D18" s="26"/>
      <c r="F18" s="27" t="s">
        <v>68</v>
      </c>
      <c r="G18" s="28"/>
      <c r="H18" s="26"/>
      <c r="J18" s="27" t="s">
        <v>68</v>
      </c>
      <c r="K18" s="28"/>
      <c r="L18" s="26"/>
      <c r="N18" s="27" t="s">
        <v>68</v>
      </c>
      <c r="O18" s="28"/>
      <c r="P18" s="26"/>
    </row>
    <row r="19" spans="2:16" outlineLevel="1" x14ac:dyDescent="0.5">
      <c r="B19" s="27" t="s">
        <v>69</v>
      </c>
      <c r="C19" s="28"/>
      <c r="D19" s="26"/>
      <c r="F19" s="27" t="s">
        <v>69</v>
      </c>
      <c r="G19" s="28"/>
      <c r="H19" s="26"/>
      <c r="J19" s="27" t="s">
        <v>69</v>
      </c>
      <c r="K19" s="28"/>
      <c r="L19" s="26"/>
      <c r="N19" s="27" t="s">
        <v>69</v>
      </c>
      <c r="O19" s="28"/>
      <c r="P19" s="26"/>
    </row>
    <row r="20" spans="2:16" outlineLevel="1" x14ac:dyDescent="0.5">
      <c r="B20" s="27" t="s">
        <v>70</v>
      </c>
      <c r="C20" s="28"/>
      <c r="D20" s="26"/>
      <c r="F20" s="27" t="s">
        <v>70</v>
      </c>
      <c r="G20" s="28"/>
      <c r="H20" s="26"/>
      <c r="J20" s="27" t="s">
        <v>70</v>
      </c>
      <c r="K20" s="28"/>
      <c r="L20" s="26"/>
      <c r="N20" s="27" t="s">
        <v>70</v>
      </c>
      <c r="O20" s="28"/>
      <c r="P20" s="26"/>
    </row>
    <row r="21" spans="2:16" outlineLevel="1" x14ac:dyDescent="0.5">
      <c r="B21" s="27" t="s">
        <v>71</v>
      </c>
      <c r="C21" s="28"/>
      <c r="D21" s="26"/>
      <c r="F21" s="27" t="s">
        <v>71</v>
      </c>
      <c r="G21" s="28"/>
      <c r="H21" s="26"/>
      <c r="J21" s="27" t="s">
        <v>71</v>
      </c>
      <c r="K21" s="28"/>
      <c r="L21" s="26"/>
      <c r="N21" s="27" t="s">
        <v>71</v>
      </c>
      <c r="O21" s="28"/>
      <c r="P21" s="26"/>
    </row>
    <row r="22" spans="2:16" ht="14.4" outlineLevel="1" thickBot="1" x14ac:dyDescent="0.55000000000000004">
      <c r="B22" s="32" t="s">
        <v>72</v>
      </c>
      <c r="C22" s="30"/>
      <c r="D22" s="31"/>
      <c r="F22" s="32" t="s">
        <v>72</v>
      </c>
      <c r="G22" s="30"/>
      <c r="H22" s="31"/>
      <c r="J22" s="32" t="s">
        <v>72</v>
      </c>
      <c r="K22" s="30"/>
      <c r="L22" s="31"/>
      <c r="N22" s="32" t="s">
        <v>72</v>
      </c>
      <c r="O22" s="30"/>
      <c r="P22" s="31"/>
    </row>
    <row r="23" spans="2:16" outlineLevel="1" x14ac:dyDescent="0.5"/>
    <row r="24" spans="2:16" ht="14.4" outlineLevel="1" thickBot="1" x14ac:dyDescent="0.55000000000000004"/>
    <row r="25" spans="2:16" ht="20.100000000000001" customHeight="1" outlineLevel="1" x14ac:dyDescent="0.5">
      <c r="B25" s="110"/>
      <c r="C25" s="111" t="s">
        <v>77</v>
      </c>
      <c r="D25" s="112" t="str">
        <f>+'Maskinbruk - Fylles inn'!$J$3</f>
        <v>20XX</v>
      </c>
      <c r="F25" s="110"/>
      <c r="G25" s="111" t="s">
        <v>78</v>
      </c>
      <c r="H25" s="112" t="str">
        <f>+'Maskinbruk - Fylles inn'!$J$3</f>
        <v>20XX</v>
      </c>
      <c r="J25" s="110"/>
      <c r="K25" s="111" t="s">
        <v>79</v>
      </c>
      <c r="L25" s="112" t="str">
        <f>+'Maskinbruk - Fylles inn'!$J$3</f>
        <v>20XX</v>
      </c>
      <c r="N25" s="110"/>
      <c r="O25" s="111" t="s">
        <v>80</v>
      </c>
      <c r="P25" s="112" t="str">
        <f>+'Maskinbruk - Fylles inn'!$J$3</f>
        <v>20XX</v>
      </c>
    </row>
    <row r="26" spans="2:16" ht="21.6" customHeight="1" outlineLevel="1" x14ac:dyDescent="0.5">
      <c r="B26" s="107" t="str">
        <f>+$B$4</f>
        <v>Type drivstoff</v>
      </c>
      <c r="C26" s="106" t="str">
        <f>+$C$4</f>
        <v>Kjøpt inn (mengde)</v>
      </c>
      <c r="D26" s="108" t="str">
        <f>+$D$4</f>
        <v>Navn på vedlegg (faktura/kvittering/Strømmåler ++)</v>
      </c>
      <c r="F26" s="107" t="str">
        <f>+$B$4</f>
        <v>Type drivstoff</v>
      </c>
      <c r="G26" s="106" t="str">
        <f>+$C$4</f>
        <v>Kjøpt inn (mengde)</v>
      </c>
      <c r="H26" s="108" t="str">
        <f>+$D$4</f>
        <v>Navn på vedlegg (faktura/kvittering/Strømmåler ++)</v>
      </c>
      <c r="J26" s="107" t="str">
        <f>+$B$4</f>
        <v>Type drivstoff</v>
      </c>
      <c r="K26" s="106" t="str">
        <f>+$C$4</f>
        <v>Kjøpt inn (mengde)</v>
      </c>
      <c r="L26" s="108" t="str">
        <f>+$D$4</f>
        <v>Navn på vedlegg (faktura/kvittering/Strømmåler ++)</v>
      </c>
      <c r="N26" s="107" t="str">
        <f>+$B$4</f>
        <v>Type drivstoff</v>
      </c>
      <c r="O26" s="106" t="str">
        <f>+$C$4</f>
        <v>Kjøpt inn (mengde)</v>
      </c>
      <c r="P26" s="108" t="str">
        <f>+$D$4</f>
        <v>Navn på vedlegg (faktura/kvittering/Strømmåler ++)</v>
      </c>
    </row>
    <row r="27" spans="2:16" outlineLevel="1" x14ac:dyDescent="0.5">
      <c r="B27" s="27" t="s">
        <v>66</v>
      </c>
      <c r="C27" s="28"/>
      <c r="D27" s="26"/>
      <c r="F27" s="27" t="s">
        <v>66</v>
      </c>
      <c r="G27" s="28"/>
      <c r="H27" s="26"/>
      <c r="I27" s="34"/>
      <c r="J27" s="27" t="s">
        <v>66</v>
      </c>
      <c r="K27" s="28"/>
      <c r="L27" s="26"/>
      <c r="M27" s="34"/>
      <c r="N27" s="27" t="s">
        <v>66</v>
      </c>
      <c r="O27" s="28"/>
      <c r="P27" s="26"/>
    </row>
    <row r="28" spans="2:16" outlineLevel="1" x14ac:dyDescent="0.5">
      <c r="B28" s="27" t="s">
        <v>67</v>
      </c>
      <c r="C28" s="28"/>
      <c r="D28" s="26"/>
      <c r="F28" s="27" t="s">
        <v>67</v>
      </c>
      <c r="G28" s="28"/>
      <c r="H28" s="26"/>
      <c r="I28" s="34"/>
      <c r="J28" s="27" t="s">
        <v>67</v>
      </c>
      <c r="K28" s="28"/>
      <c r="L28" s="26"/>
      <c r="M28" s="34"/>
      <c r="N28" s="27" t="s">
        <v>67</v>
      </c>
      <c r="O28" s="28"/>
      <c r="P28" s="26"/>
    </row>
    <row r="29" spans="2:16" outlineLevel="1" x14ac:dyDescent="0.5">
      <c r="B29" s="27" t="s">
        <v>68</v>
      </c>
      <c r="C29" s="28"/>
      <c r="D29" s="26"/>
      <c r="F29" s="27" t="s">
        <v>68</v>
      </c>
      <c r="G29" s="28"/>
      <c r="H29" s="26"/>
      <c r="I29" s="34"/>
      <c r="J29" s="27" t="s">
        <v>68</v>
      </c>
      <c r="K29" s="28"/>
      <c r="L29" s="26"/>
      <c r="M29" s="34"/>
      <c r="N29" s="27" t="s">
        <v>68</v>
      </c>
      <c r="O29" s="28"/>
      <c r="P29" s="26"/>
    </row>
    <row r="30" spans="2:16" outlineLevel="1" x14ac:dyDescent="0.5">
      <c r="B30" s="27" t="s">
        <v>69</v>
      </c>
      <c r="C30" s="28"/>
      <c r="D30" s="26"/>
      <c r="F30" s="27" t="s">
        <v>69</v>
      </c>
      <c r="G30" s="28"/>
      <c r="H30" s="26"/>
      <c r="I30" s="34"/>
      <c r="J30" s="27" t="s">
        <v>69</v>
      </c>
      <c r="K30" s="28"/>
      <c r="L30" s="26"/>
      <c r="M30" s="34"/>
      <c r="N30" s="27" t="s">
        <v>69</v>
      </c>
      <c r="O30" s="28"/>
      <c r="P30" s="26"/>
    </row>
    <row r="31" spans="2:16" outlineLevel="1" x14ac:dyDescent="0.5">
      <c r="B31" s="27" t="s">
        <v>70</v>
      </c>
      <c r="C31" s="28"/>
      <c r="D31" s="26"/>
      <c r="F31" s="27" t="s">
        <v>70</v>
      </c>
      <c r="G31" s="28"/>
      <c r="H31" s="26"/>
      <c r="I31" s="34"/>
      <c r="J31" s="27" t="s">
        <v>70</v>
      </c>
      <c r="K31" s="28"/>
      <c r="L31" s="26"/>
      <c r="M31" s="34"/>
      <c r="N31" s="27" t="s">
        <v>70</v>
      </c>
      <c r="O31" s="28"/>
      <c r="P31" s="26"/>
    </row>
    <row r="32" spans="2:16" outlineLevel="1" x14ac:dyDescent="0.5">
      <c r="B32" s="27" t="s">
        <v>71</v>
      </c>
      <c r="C32" s="28"/>
      <c r="D32" s="26"/>
      <c r="F32" s="27" t="s">
        <v>71</v>
      </c>
      <c r="G32" s="28"/>
      <c r="H32" s="26"/>
      <c r="I32" s="34"/>
      <c r="J32" s="27" t="s">
        <v>71</v>
      </c>
      <c r="K32" s="28"/>
      <c r="L32" s="26"/>
      <c r="M32" s="34"/>
      <c r="N32" s="27" t="s">
        <v>71</v>
      </c>
      <c r="O32" s="28"/>
      <c r="P32" s="26"/>
    </row>
    <row r="33" spans="1:16" ht="14.4" outlineLevel="1" thickBot="1" x14ac:dyDescent="0.55000000000000004">
      <c r="B33" s="32" t="s">
        <v>72</v>
      </c>
      <c r="C33" s="30"/>
      <c r="D33" s="31"/>
      <c r="F33" s="32" t="s">
        <v>72</v>
      </c>
      <c r="G33" s="30"/>
      <c r="H33" s="31"/>
      <c r="I33" s="34"/>
      <c r="J33" s="32" t="s">
        <v>72</v>
      </c>
      <c r="K33" s="30"/>
      <c r="L33" s="31"/>
      <c r="M33" s="34"/>
      <c r="N33" s="32" t="s">
        <v>72</v>
      </c>
      <c r="O33" s="30"/>
      <c r="P33" s="31"/>
    </row>
    <row r="34" spans="1:16" x14ac:dyDescent="0.5">
      <c r="A34" s="109" t="str">
        <f>+'Maskinbruk - Fylles inn'!$J$3</f>
        <v>20XX</v>
      </c>
      <c r="B34" s="203" t="s">
        <v>174</v>
      </c>
    </row>
    <row r="35" spans="1:16" ht="14.4" thickBot="1" x14ac:dyDescent="0.55000000000000004"/>
    <row r="36" spans="1:16" ht="20.100000000000001" hidden="1" customHeight="1" outlineLevel="1" x14ac:dyDescent="0.5">
      <c r="B36" s="110"/>
      <c r="C36" s="111" t="s">
        <v>59</v>
      </c>
      <c r="D36" s="112" t="str">
        <f>+'Maskinbruk - Fylles inn'!$AI$3</f>
        <v>20yy</v>
      </c>
      <c r="F36" s="110"/>
      <c r="G36" s="111" t="s">
        <v>60</v>
      </c>
      <c r="H36" s="112" t="str">
        <f>+'Maskinbruk - Fylles inn'!$AI$3</f>
        <v>20yy</v>
      </c>
      <c r="J36" s="110"/>
      <c r="K36" s="111" t="s">
        <v>61</v>
      </c>
      <c r="L36" s="112" t="str">
        <f>+'Maskinbruk - Fylles inn'!$AI$3</f>
        <v>20yy</v>
      </c>
      <c r="N36" s="110"/>
      <c r="O36" s="111" t="s">
        <v>62</v>
      </c>
      <c r="P36" s="112" t="str">
        <f>+'Maskinbruk - Fylles inn'!$AI$3</f>
        <v>20yy</v>
      </c>
    </row>
    <row r="37" spans="1:16" ht="21.6" hidden="1" customHeight="1" outlineLevel="1" x14ac:dyDescent="0.5">
      <c r="B37" s="107" t="str">
        <f>+$B$4</f>
        <v>Type drivstoff</v>
      </c>
      <c r="C37" s="106" t="str">
        <f>+$C$4</f>
        <v>Kjøpt inn (mengde)</v>
      </c>
      <c r="D37" s="108" t="str">
        <f>+$D$4</f>
        <v>Navn på vedlegg (faktura/kvittering/Strømmåler ++)</v>
      </c>
      <c r="F37" s="107" t="str">
        <f>+$B$4</f>
        <v>Type drivstoff</v>
      </c>
      <c r="G37" s="106" t="str">
        <f>+$C$4</f>
        <v>Kjøpt inn (mengde)</v>
      </c>
      <c r="H37" s="108" t="str">
        <f>+$D$4</f>
        <v>Navn på vedlegg (faktura/kvittering/Strømmåler ++)</v>
      </c>
      <c r="J37" s="107" t="str">
        <f>+$B$4</f>
        <v>Type drivstoff</v>
      </c>
      <c r="K37" s="106" t="str">
        <f>+$C$4</f>
        <v>Kjøpt inn (mengde)</v>
      </c>
      <c r="L37" s="108" t="str">
        <f>+$D$4</f>
        <v>Navn på vedlegg (faktura/kvittering/Strømmåler ++)</v>
      </c>
      <c r="N37" s="107" t="str">
        <f>+$B$4</f>
        <v>Type drivstoff</v>
      </c>
      <c r="O37" s="106" t="str">
        <f>+$C$4</f>
        <v>Kjøpt inn (mengde)</v>
      </c>
      <c r="P37" s="108" t="str">
        <f>+$D$4</f>
        <v>Navn på vedlegg (faktura/kvittering/Strømmåler ++)</v>
      </c>
    </row>
    <row r="38" spans="1:16" hidden="1" outlineLevel="1" x14ac:dyDescent="0.5">
      <c r="B38" s="27" t="s">
        <v>66</v>
      </c>
      <c r="C38" s="28"/>
      <c r="D38" s="26"/>
      <c r="F38" s="27" t="s">
        <v>66</v>
      </c>
      <c r="G38" s="28"/>
      <c r="H38" s="26"/>
      <c r="J38" s="27" t="s">
        <v>66</v>
      </c>
      <c r="K38" s="28"/>
      <c r="L38" s="26"/>
      <c r="N38" s="27" t="s">
        <v>66</v>
      </c>
      <c r="O38" s="28"/>
      <c r="P38" s="26"/>
    </row>
    <row r="39" spans="1:16" hidden="1" outlineLevel="1" x14ac:dyDescent="0.5">
      <c r="B39" s="27" t="s">
        <v>67</v>
      </c>
      <c r="C39" s="28"/>
      <c r="D39" s="26"/>
      <c r="F39" s="27" t="s">
        <v>67</v>
      </c>
      <c r="G39" s="28"/>
      <c r="H39" s="26"/>
      <c r="J39" s="27" t="s">
        <v>67</v>
      </c>
      <c r="K39" s="28"/>
      <c r="L39" s="26"/>
      <c r="N39" s="27" t="s">
        <v>67</v>
      </c>
      <c r="O39" s="28"/>
      <c r="P39" s="26"/>
    </row>
    <row r="40" spans="1:16" hidden="1" outlineLevel="1" x14ac:dyDescent="0.5">
      <c r="B40" s="27" t="s">
        <v>68</v>
      </c>
      <c r="C40" s="28"/>
      <c r="D40" s="26"/>
      <c r="F40" s="27" t="s">
        <v>68</v>
      </c>
      <c r="G40" s="28"/>
      <c r="H40" s="26"/>
      <c r="J40" s="27" t="s">
        <v>68</v>
      </c>
      <c r="K40" s="28"/>
      <c r="L40" s="26"/>
      <c r="N40" s="27" t="s">
        <v>68</v>
      </c>
      <c r="O40" s="28"/>
      <c r="P40" s="26"/>
    </row>
    <row r="41" spans="1:16" hidden="1" outlineLevel="1" x14ac:dyDescent="0.5">
      <c r="B41" s="27" t="s">
        <v>69</v>
      </c>
      <c r="C41" s="28"/>
      <c r="D41" s="26"/>
      <c r="F41" s="27" t="s">
        <v>69</v>
      </c>
      <c r="G41" s="28"/>
      <c r="H41" s="26"/>
      <c r="J41" s="27" t="s">
        <v>69</v>
      </c>
      <c r="K41" s="28"/>
      <c r="L41" s="26"/>
      <c r="N41" s="27" t="s">
        <v>69</v>
      </c>
      <c r="O41" s="28"/>
      <c r="P41" s="26"/>
    </row>
    <row r="42" spans="1:16" hidden="1" outlineLevel="1" x14ac:dyDescent="0.5">
      <c r="B42" s="27" t="s">
        <v>70</v>
      </c>
      <c r="C42" s="28"/>
      <c r="D42" s="26"/>
      <c r="F42" s="27" t="s">
        <v>70</v>
      </c>
      <c r="G42" s="28"/>
      <c r="H42" s="26"/>
      <c r="J42" s="27" t="s">
        <v>70</v>
      </c>
      <c r="K42" s="28"/>
      <c r="L42" s="26"/>
      <c r="N42" s="27" t="s">
        <v>70</v>
      </c>
      <c r="O42" s="28"/>
      <c r="P42" s="26"/>
    </row>
    <row r="43" spans="1:16" hidden="1" outlineLevel="1" x14ac:dyDescent="0.5">
      <c r="B43" s="27" t="s">
        <v>71</v>
      </c>
      <c r="C43" s="28"/>
      <c r="D43" s="26"/>
      <c r="F43" s="27" t="s">
        <v>71</v>
      </c>
      <c r="G43" s="28"/>
      <c r="H43" s="26"/>
      <c r="J43" s="27" t="s">
        <v>71</v>
      </c>
      <c r="K43" s="28"/>
      <c r="L43" s="26"/>
      <c r="N43" s="27" t="s">
        <v>71</v>
      </c>
      <c r="O43" s="28"/>
      <c r="P43" s="26"/>
    </row>
    <row r="44" spans="1:16" ht="14.4" hidden="1" outlineLevel="1" thickBot="1" x14ac:dyDescent="0.55000000000000004">
      <c r="B44" s="32" t="s">
        <v>72</v>
      </c>
      <c r="C44" s="30"/>
      <c r="D44" s="31"/>
      <c r="F44" s="32" t="s">
        <v>72</v>
      </c>
      <c r="G44" s="30"/>
      <c r="H44" s="31"/>
      <c r="J44" s="32" t="s">
        <v>72</v>
      </c>
      <c r="K44" s="30"/>
      <c r="L44" s="31"/>
      <c r="N44" s="32" t="s">
        <v>72</v>
      </c>
      <c r="O44" s="30"/>
      <c r="P44" s="31"/>
    </row>
    <row r="45" spans="1:16" hidden="1" outlineLevel="1" x14ac:dyDescent="0.5"/>
    <row r="46" spans="1:16" ht="14.4" hidden="1" outlineLevel="1" thickBot="1" x14ac:dyDescent="0.55000000000000004"/>
    <row r="47" spans="1:16" ht="20.100000000000001" hidden="1" customHeight="1" outlineLevel="1" x14ac:dyDescent="0.5">
      <c r="B47" s="110"/>
      <c r="C47" s="111" t="s">
        <v>73</v>
      </c>
      <c r="D47" s="112" t="str">
        <f>+'Maskinbruk - Fylles inn'!$AI$3</f>
        <v>20yy</v>
      </c>
      <c r="F47" s="110"/>
      <c r="G47" s="111" t="s">
        <v>74</v>
      </c>
      <c r="H47" s="112" t="str">
        <f>+'Maskinbruk - Fylles inn'!$AI$3</f>
        <v>20yy</v>
      </c>
      <c r="J47" s="110"/>
      <c r="K47" s="111" t="s">
        <v>75</v>
      </c>
      <c r="L47" s="112" t="str">
        <f>+'Maskinbruk - Fylles inn'!$AI$3</f>
        <v>20yy</v>
      </c>
      <c r="N47" s="110"/>
      <c r="O47" s="111" t="s">
        <v>76</v>
      </c>
      <c r="P47" s="112" t="str">
        <f>+'Maskinbruk - Fylles inn'!$AI$3</f>
        <v>20yy</v>
      </c>
    </row>
    <row r="48" spans="1:16" ht="21.6" hidden="1" customHeight="1" outlineLevel="1" thickBot="1" x14ac:dyDescent="0.55000000000000004">
      <c r="B48" s="107" t="str">
        <f>+$B$4</f>
        <v>Type drivstoff</v>
      </c>
      <c r="C48" s="106" t="str">
        <f>+$C$4</f>
        <v>Kjøpt inn (mengde)</v>
      </c>
      <c r="D48" s="108" t="str">
        <f>+$D$4</f>
        <v>Navn på vedlegg (faktura/kvittering/Strømmåler ++)</v>
      </c>
      <c r="F48" s="107" t="str">
        <f>+$B$4</f>
        <v>Type drivstoff</v>
      </c>
      <c r="G48" s="106" t="str">
        <f>+$C$4</f>
        <v>Kjøpt inn (mengde)</v>
      </c>
      <c r="H48" s="108" t="str">
        <f>+$D$4</f>
        <v>Navn på vedlegg (faktura/kvittering/Strømmåler ++)</v>
      </c>
      <c r="J48" s="107" t="str">
        <f>+$B$4</f>
        <v>Type drivstoff</v>
      </c>
      <c r="K48" s="106" t="str">
        <f>+$C$4</f>
        <v>Kjøpt inn (mengde)</v>
      </c>
      <c r="L48" s="108" t="str">
        <f>+$D$4</f>
        <v>Navn på vedlegg (faktura/kvittering/Strømmåler ++)</v>
      </c>
      <c r="N48" s="107" t="str">
        <f>+$B$4</f>
        <v>Type drivstoff</v>
      </c>
      <c r="O48" s="106" t="str">
        <f>+$C$4</f>
        <v>Kjøpt inn (mengde)</v>
      </c>
      <c r="P48" s="108" t="str">
        <f>+$D$4</f>
        <v>Navn på vedlegg (faktura/kvittering/Strømmåler ++)</v>
      </c>
    </row>
    <row r="49" spans="2:16" hidden="1" outlineLevel="1" x14ac:dyDescent="0.5">
      <c r="B49" s="24" t="s">
        <v>66</v>
      </c>
      <c r="C49" s="33"/>
      <c r="D49" s="22"/>
      <c r="F49" s="24" t="s">
        <v>66</v>
      </c>
      <c r="G49" s="33"/>
      <c r="H49" s="22"/>
      <c r="J49" s="24" t="s">
        <v>66</v>
      </c>
      <c r="K49" s="33"/>
      <c r="L49" s="22"/>
      <c r="N49" s="24" t="s">
        <v>66</v>
      </c>
      <c r="O49" s="33"/>
      <c r="P49" s="22"/>
    </row>
    <row r="50" spans="2:16" hidden="1" outlineLevel="1" x14ac:dyDescent="0.5">
      <c r="B50" s="27" t="s">
        <v>67</v>
      </c>
      <c r="C50" s="35"/>
      <c r="D50" s="26"/>
      <c r="F50" s="27" t="s">
        <v>67</v>
      </c>
      <c r="G50" s="35"/>
      <c r="H50" s="26"/>
      <c r="J50" s="27" t="s">
        <v>67</v>
      </c>
      <c r="K50" s="35"/>
      <c r="L50" s="26"/>
      <c r="N50" s="27" t="s">
        <v>67</v>
      </c>
      <c r="O50" s="35"/>
      <c r="P50" s="26"/>
    </row>
    <row r="51" spans="2:16" hidden="1" outlineLevel="1" x14ac:dyDescent="0.5">
      <c r="B51" s="27" t="s">
        <v>68</v>
      </c>
      <c r="C51" s="35"/>
      <c r="D51" s="26"/>
      <c r="F51" s="27" t="s">
        <v>68</v>
      </c>
      <c r="G51" s="35"/>
      <c r="H51" s="26"/>
      <c r="J51" s="27" t="s">
        <v>68</v>
      </c>
      <c r="K51" s="35"/>
      <c r="L51" s="26"/>
      <c r="N51" s="27" t="s">
        <v>68</v>
      </c>
      <c r="O51" s="35"/>
      <c r="P51" s="26"/>
    </row>
    <row r="52" spans="2:16" hidden="1" outlineLevel="1" x14ac:dyDescent="0.5">
      <c r="B52" s="27" t="s">
        <v>69</v>
      </c>
      <c r="C52" s="35"/>
      <c r="D52" s="26"/>
      <c r="F52" s="27" t="s">
        <v>69</v>
      </c>
      <c r="G52" s="35"/>
      <c r="H52" s="26"/>
      <c r="J52" s="27" t="s">
        <v>69</v>
      </c>
      <c r="K52" s="35"/>
      <c r="L52" s="26"/>
      <c r="N52" s="27" t="s">
        <v>69</v>
      </c>
      <c r="O52" s="35"/>
      <c r="P52" s="26"/>
    </row>
    <row r="53" spans="2:16" hidden="1" outlineLevel="1" x14ac:dyDescent="0.5">
      <c r="B53" s="27" t="s">
        <v>70</v>
      </c>
      <c r="C53" s="35"/>
      <c r="D53" s="26"/>
      <c r="F53" s="27" t="s">
        <v>70</v>
      </c>
      <c r="G53" s="35"/>
      <c r="H53" s="26"/>
      <c r="J53" s="27" t="s">
        <v>70</v>
      </c>
      <c r="K53" s="35"/>
      <c r="L53" s="26"/>
      <c r="N53" s="27" t="s">
        <v>70</v>
      </c>
      <c r="O53" s="35"/>
      <c r="P53" s="26"/>
    </row>
    <row r="54" spans="2:16" hidden="1" outlineLevel="1" x14ac:dyDescent="0.5">
      <c r="B54" s="27" t="s">
        <v>71</v>
      </c>
      <c r="C54" s="35"/>
      <c r="D54" s="26"/>
      <c r="F54" s="27" t="s">
        <v>71</v>
      </c>
      <c r="G54" s="35"/>
      <c r="H54" s="26"/>
      <c r="J54" s="27" t="s">
        <v>71</v>
      </c>
      <c r="K54" s="35"/>
      <c r="L54" s="26"/>
      <c r="N54" s="27" t="s">
        <v>71</v>
      </c>
      <c r="O54" s="35"/>
      <c r="P54" s="26"/>
    </row>
    <row r="55" spans="2:16" ht="14.4" hidden="1" outlineLevel="1" thickBot="1" x14ac:dyDescent="0.55000000000000004">
      <c r="B55" s="32" t="s">
        <v>72</v>
      </c>
      <c r="C55" s="36"/>
      <c r="D55" s="31"/>
      <c r="F55" s="32" t="s">
        <v>72</v>
      </c>
      <c r="G55" s="36"/>
      <c r="H55" s="31"/>
      <c r="J55" s="32" t="s">
        <v>72</v>
      </c>
      <c r="K55" s="36"/>
      <c r="L55" s="31"/>
      <c r="N55" s="32" t="s">
        <v>72</v>
      </c>
      <c r="O55" s="36"/>
      <c r="P55" s="31"/>
    </row>
    <row r="56" spans="2:16" hidden="1" outlineLevel="1" x14ac:dyDescent="0.5">
      <c r="G56" s="37"/>
      <c r="H56" s="38"/>
    </row>
    <row r="57" spans="2:16" ht="14.4" hidden="1" outlineLevel="1" thickBot="1" x14ac:dyDescent="0.55000000000000004"/>
    <row r="58" spans="2:16" ht="20.100000000000001" hidden="1" customHeight="1" outlineLevel="1" x14ac:dyDescent="0.5">
      <c r="B58" s="110"/>
      <c r="C58" s="111" t="s">
        <v>77</v>
      </c>
      <c r="D58" s="112" t="str">
        <f>+'Maskinbruk - Fylles inn'!$AI$3</f>
        <v>20yy</v>
      </c>
      <c r="F58" s="110"/>
      <c r="G58" s="111" t="s">
        <v>78</v>
      </c>
      <c r="H58" s="112" t="str">
        <f>+'Maskinbruk - Fylles inn'!$AI$3</f>
        <v>20yy</v>
      </c>
      <c r="J58" s="110"/>
      <c r="K58" s="111" t="s">
        <v>79</v>
      </c>
      <c r="L58" s="112" t="str">
        <f>+'Maskinbruk - Fylles inn'!$AI$3</f>
        <v>20yy</v>
      </c>
      <c r="N58" s="110"/>
      <c r="O58" s="111" t="s">
        <v>80</v>
      </c>
      <c r="P58" s="112" t="str">
        <f>+'Maskinbruk - Fylles inn'!$AI$3</f>
        <v>20yy</v>
      </c>
    </row>
    <row r="59" spans="2:16" ht="21.6" hidden="1" customHeight="1" outlineLevel="1" thickBot="1" x14ac:dyDescent="0.55000000000000004">
      <c r="B59" s="107" t="str">
        <f>+$B$4</f>
        <v>Type drivstoff</v>
      </c>
      <c r="C59" s="106" t="str">
        <f>+$C$4</f>
        <v>Kjøpt inn (mengde)</v>
      </c>
      <c r="D59" s="108" t="str">
        <f>+$D$4</f>
        <v>Navn på vedlegg (faktura/kvittering/Strømmåler ++)</v>
      </c>
      <c r="F59" s="107" t="str">
        <f>+$B$4</f>
        <v>Type drivstoff</v>
      </c>
      <c r="G59" s="106" t="str">
        <f>+$C$4</f>
        <v>Kjøpt inn (mengde)</v>
      </c>
      <c r="H59" s="108" t="str">
        <f>+$D$4</f>
        <v>Navn på vedlegg (faktura/kvittering/Strømmåler ++)</v>
      </c>
      <c r="J59" s="107" t="str">
        <f>+$B$4</f>
        <v>Type drivstoff</v>
      </c>
      <c r="K59" s="106" t="str">
        <f>+$C$4</f>
        <v>Kjøpt inn (mengde)</v>
      </c>
      <c r="L59" s="108" t="str">
        <f>+$D$4</f>
        <v>Navn på vedlegg (faktura/kvittering/Strømmåler ++)</v>
      </c>
      <c r="N59" s="107" t="str">
        <f>+$B$4</f>
        <v>Type drivstoff</v>
      </c>
      <c r="O59" s="106" t="str">
        <f>+$C$4</f>
        <v>Kjøpt inn (mengde)</v>
      </c>
      <c r="P59" s="108" t="str">
        <f>+$D$4</f>
        <v>Navn på vedlegg (faktura/kvittering/Strømmåler ++)</v>
      </c>
    </row>
    <row r="60" spans="2:16" hidden="1" outlineLevel="1" x14ac:dyDescent="0.5">
      <c r="B60" s="24" t="s">
        <v>66</v>
      </c>
      <c r="C60" s="33"/>
      <c r="D60" s="39"/>
      <c r="F60" s="24" t="s">
        <v>66</v>
      </c>
      <c r="G60" s="33"/>
      <c r="H60" s="22"/>
      <c r="J60" s="24" t="s">
        <v>66</v>
      </c>
      <c r="K60" s="33"/>
      <c r="L60" s="22"/>
      <c r="N60" s="24" t="s">
        <v>66</v>
      </c>
      <c r="O60" s="33"/>
      <c r="P60" s="22"/>
    </row>
    <row r="61" spans="2:16" hidden="1" outlineLevel="1" x14ac:dyDescent="0.5">
      <c r="B61" s="27" t="s">
        <v>67</v>
      </c>
      <c r="C61" s="35"/>
      <c r="D61" s="26"/>
      <c r="F61" s="27" t="s">
        <v>67</v>
      </c>
      <c r="G61" s="35"/>
      <c r="H61" s="26"/>
      <c r="J61" s="27" t="s">
        <v>67</v>
      </c>
      <c r="K61" s="35"/>
      <c r="L61" s="26"/>
      <c r="N61" s="27" t="s">
        <v>67</v>
      </c>
      <c r="O61" s="35"/>
      <c r="P61" s="26"/>
    </row>
    <row r="62" spans="2:16" hidden="1" outlineLevel="1" x14ac:dyDescent="0.5">
      <c r="B62" s="27" t="s">
        <v>68</v>
      </c>
      <c r="C62" s="35"/>
      <c r="D62" s="26"/>
      <c r="F62" s="27" t="s">
        <v>68</v>
      </c>
      <c r="G62" s="35"/>
      <c r="H62" s="26"/>
      <c r="J62" s="27" t="s">
        <v>68</v>
      </c>
      <c r="K62" s="35"/>
      <c r="L62" s="26"/>
      <c r="N62" s="27" t="s">
        <v>68</v>
      </c>
      <c r="O62" s="35"/>
      <c r="P62" s="26"/>
    </row>
    <row r="63" spans="2:16" hidden="1" outlineLevel="1" x14ac:dyDescent="0.5">
      <c r="B63" s="27" t="s">
        <v>69</v>
      </c>
      <c r="C63" s="35"/>
      <c r="D63" s="26"/>
      <c r="F63" s="27" t="s">
        <v>69</v>
      </c>
      <c r="G63" s="35"/>
      <c r="H63" s="26"/>
      <c r="J63" s="27" t="s">
        <v>69</v>
      </c>
      <c r="K63" s="35"/>
      <c r="L63" s="26"/>
      <c r="N63" s="27" t="s">
        <v>69</v>
      </c>
      <c r="O63" s="35"/>
      <c r="P63" s="26"/>
    </row>
    <row r="64" spans="2:16" hidden="1" outlineLevel="1" x14ac:dyDescent="0.5">
      <c r="B64" s="27" t="s">
        <v>70</v>
      </c>
      <c r="C64" s="35"/>
      <c r="D64" s="26"/>
      <c r="F64" s="27" t="s">
        <v>70</v>
      </c>
      <c r="G64" s="35"/>
      <c r="H64" s="26"/>
      <c r="J64" s="27" t="s">
        <v>70</v>
      </c>
      <c r="K64" s="35"/>
      <c r="L64" s="26"/>
      <c r="N64" s="27" t="s">
        <v>70</v>
      </c>
      <c r="O64" s="35"/>
      <c r="P64" s="26"/>
    </row>
    <row r="65" spans="1:16" hidden="1" outlineLevel="1" x14ac:dyDescent="0.5">
      <c r="B65" s="27" t="s">
        <v>71</v>
      </c>
      <c r="C65" s="35"/>
      <c r="D65" s="26"/>
      <c r="F65" s="27" t="s">
        <v>71</v>
      </c>
      <c r="G65" s="35"/>
      <c r="H65" s="26"/>
      <c r="J65" s="27" t="s">
        <v>71</v>
      </c>
      <c r="K65" s="35"/>
      <c r="L65" s="26"/>
      <c r="N65" s="27" t="s">
        <v>71</v>
      </c>
      <c r="O65" s="35"/>
      <c r="P65" s="26"/>
    </row>
    <row r="66" spans="1:16" ht="14.4" hidden="1" outlineLevel="1" thickBot="1" x14ac:dyDescent="0.55000000000000004">
      <c r="B66" s="32" t="s">
        <v>72</v>
      </c>
      <c r="C66" s="36"/>
      <c r="D66" s="31"/>
      <c r="F66" s="32" t="s">
        <v>72</v>
      </c>
      <c r="G66" s="36"/>
      <c r="H66" s="31"/>
      <c r="J66" s="32" t="s">
        <v>72</v>
      </c>
      <c r="K66" s="36"/>
      <c r="L66" s="31"/>
      <c r="N66" s="32" t="s">
        <v>72</v>
      </c>
      <c r="O66" s="36"/>
      <c r="P66" s="31"/>
    </row>
    <row r="67" spans="1:16" collapsed="1" x14ac:dyDescent="0.5">
      <c r="A67" s="113" t="str">
        <f>+'Maskinbruk - Fylles inn'!$AI$3</f>
        <v>20yy</v>
      </c>
      <c r="B67" s="203" t="s">
        <v>174</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0917-C887-47AC-8A62-91C7A365608F}">
  <sheetPr>
    <tabColor theme="7" tint="0.79998168889431442"/>
  </sheetPr>
  <dimension ref="A1:P69"/>
  <sheetViews>
    <sheetView showGridLines="0" zoomScale="116" zoomScaleNormal="130" workbookViewId="0">
      <selection activeCell="J30" sqref="J30"/>
    </sheetView>
  </sheetViews>
  <sheetFormatPr baseColWidth="10" defaultColWidth="11.41796875" defaultRowHeight="14.1" outlineLevelRow="1" x14ac:dyDescent="0.5"/>
  <cols>
    <col min="1" max="1" width="4.41796875" style="19" customWidth="1"/>
    <col min="2" max="2" width="17.83984375" style="19" customWidth="1"/>
    <col min="3" max="3" width="13.41796875" style="19" customWidth="1"/>
    <col min="4" max="4" width="16" style="19" customWidth="1"/>
    <col min="5" max="5" width="4.83984375" style="19" customWidth="1"/>
    <col min="6" max="6" width="17.83984375" style="19" customWidth="1"/>
    <col min="7" max="7" width="13.41796875" style="19" customWidth="1"/>
    <col min="8" max="8" width="16" style="19" customWidth="1"/>
    <col min="9" max="9" width="4.83984375" style="19" customWidth="1"/>
    <col min="10" max="10" width="17.83984375" style="19" customWidth="1"/>
    <col min="11" max="11" width="13.41796875" style="19" customWidth="1"/>
    <col min="12" max="12" width="16" style="19" customWidth="1"/>
    <col min="13" max="13" width="4.83984375" style="19" customWidth="1"/>
    <col min="14" max="14" width="18.15625" style="19" customWidth="1"/>
    <col min="15" max="15" width="13.41796875" style="19" customWidth="1"/>
    <col min="16" max="16" width="16" style="19" customWidth="1"/>
    <col min="17" max="17" width="11.41796875" style="19" customWidth="1"/>
    <col min="18" max="18" width="31.15625" style="19" bestFit="1" customWidth="1"/>
    <col min="19" max="19" width="15" style="19" bestFit="1" customWidth="1"/>
    <col min="20" max="20" width="18" style="19" bestFit="1" customWidth="1"/>
    <col min="21" max="21" width="11.41796875" style="19"/>
    <col min="22" max="22" width="31.15625" style="19" bestFit="1" customWidth="1"/>
    <col min="23" max="23" width="15.41796875" style="19" bestFit="1" customWidth="1"/>
    <col min="24" max="24" width="18" style="19" bestFit="1" customWidth="1"/>
    <col min="25" max="26" width="11.83984375" style="19" customWidth="1"/>
    <col min="27" max="82" width="11.41796875" style="19"/>
    <col min="83" max="83" width="10.83984375" style="19" customWidth="1"/>
    <col min="84" max="16384" width="11.41796875" style="19"/>
  </cols>
  <sheetData>
    <row r="1" spans="2:16" ht="19.5" customHeight="1" x14ac:dyDescent="0.55000000000000004">
      <c r="B1" s="17" t="str">
        <f>+Forklaringsark!A1</f>
        <v>TQM ID 8197</v>
      </c>
      <c r="C1" s="18" t="str">
        <f>+Forklaringsark!B1</f>
        <v>Filnavn: Inndata til månedsrapport - utslippsfrie byggeplasser og anleggsområder</v>
      </c>
    </row>
    <row r="2" spans="2:16" ht="6.75" customHeight="1" x14ac:dyDescent="0.55000000000000004">
      <c r="B2" s="17"/>
      <c r="C2" s="18"/>
    </row>
    <row r="3" spans="2:16" ht="48.75" customHeight="1" x14ac:dyDescent="0.55000000000000004">
      <c r="B3" s="236" t="s">
        <v>173</v>
      </c>
      <c r="C3" s="237"/>
      <c r="D3" s="237"/>
      <c r="E3" s="237"/>
      <c r="F3" s="237"/>
      <c r="G3" s="237"/>
      <c r="H3" s="237"/>
      <c r="I3" s="237"/>
      <c r="J3" s="237"/>
      <c r="K3" s="237"/>
      <c r="L3" s="237"/>
      <c r="M3" s="237"/>
      <c r="N3" s="237"/>
      <c r="O3" s="237"/>
      <c r="P3" s="237"/>
    </row>
    <row r="4" spans="2:16" ht="14.4" thickBot="1" x14ac:dyDescent="0.55000000000000004"/>
    <row r="5" spans="2:16" s="20" customFormat="1" ht="20.5" customHeight="1" outlineLevel="1" x14ac:dyDescent="0.5">
      <c r="B5" s="110"/>
      <c r="C5" s="111" t="s">
        <v>81</v>
      </c>
      <c r="D5" s="112" t="str">
        <f>+'[1]Maskinbruk - Fylles inn'!$J$3</f>
        <v>20XX</v>
      </c>
      <c r="F5" s="110"/>
      <c r="G5" s="111" t="s">
        <v>82</v>
      </c>
      <c r="H5" s="112" t="str">
        <f>+'[1]Maskinbruk - Fylles inn'!$J$3</f>
        <v>20XX</v>
      </c>
      <c r="J5" s="110"/>
      <c r="K5" s="111" t="s">
        <v>83</v>
      </c>
      <c r="L5" s="112" t="str">
        <f>+'[1]Maskinbruk - Fylles inn'!$J$3</f>
        <v>20XX</v>
      </c>
      <c r="N5" s="110"/>
      <c r="O5" s="111" t="s">
        <v>84</v>
      </c>
      <c r="P5" s="112" t="str">
        <f>+'[1]Maskinbruk - Fylles inn'!$J$3</f>
        <v>20XX</v>
      </c>
    </row>
    <row r="6" spans="2:16" s="21" customFormat="1" ht="18" customHeight="1" outlineLevel="1" x14ac:dyDescent="0.55000000000000004">
      <c r="B6" s="125" t="s">
        <v>85</v>
      </c>
      <c r="C6" s="124" t="s">
        <v>86</v>
      </c>
      <c r="D6" s="126" t="s">
        <v>87</v>
      </c>
      <c r="F6" s="125" t="s">
        <v>85</v>
      </c>
      <c r="G6" s="124" t="s">
        <v>86</v>
      </c>
      <c r="H6" s="126" t="s">
        <v>87</v>
      </c>
      <c r="J6" s="125" t="s">
        <v>85</v>
      </c>
      <c r="K6" s="124" t="s">
        <v>86</v>
      </c>
      <c r="L6" s="126" t="s">
        <v>87</v>
      </c>
      <c r="N6" s="125" t="s">
        <v>85</v>
      </c>
      <c r="O6" s="124" t="s">
        <v>86</v>
      </c>
      <c r="P6" s="126" t="s">
        <v>87</v>
      </c>
    </row>
    <row r="7" spans="2:16" outlineLevel="1" x14ac:dyDescent="0.5">
      <c r="B7" s="25" t="s">
        <v>66</v>
      </c>
      <c r="C7" s="28">
        <f>(SUMIF('Maskinbruk - Fylles inn'!$G$7:$G$66,Data!$C5,'Maskinbruk - Fylles inn'!I$7:I$66)*Data!$D5)</f>
        <v>0</v>
      </c>
      <c r="D7" s="26" t="str">
        <f>IFERROR(C7/SUM(C7:C11)," ")</f>
        <v xml:space="preserve"> </v>
      </c>
      <c r="E7" s="23"/>
      <c r="F7" s="25" t="s">
        <v>66</v>
      </c>
      <c r="G7" s="28">
        <f>(SUMIF('Maskinbruk - Fylles inn'!$G$7:$G$66,Data!$C5,'Maskinbruk - Fylles inn'!K$7:K$66)*Data!$D5)</f>
        <v>0</v>
      </c>
      <c r="H7" s="26" t="str">
        <f>IFERROR(G7/SUM(G$7:G$11)," ")</f>
        <v xml:space="preserve"> </v>
      </c>
      <c r="J7" s="25" t="s">
        <v>66</v>
      </c>
      <c r="K7" s="28">
        <f>(SUMIF('Maskinbruk - Fylles inn'!$G$7:$G$66,Data!$C5,'Maskinbruk - Fylles inn'!M$7:M$66)*Data!$D5)</f>
        <v>0</v>
      </c>
      <c r="L7" s="26" t="str">
        <f>IFERROR(K7/SUM(K$7:K$11)," ")</f>
        <v xml:space="preserve"> </v>
      </c>
      <c r="N7" s="25" t="s">
        <v>66</v>
      </c>
      <c r="O7" s="28">
        <f>(SUMIF('Maskinbruk - Fylles inn'!$G$7:$G$66,Data!$C5,'Maskinbruk - Fylles inn'!O$7:O$66)*Data!$D5)</f>
        <v>0</v>
      </c>
      <c r="P7" s="26" t="str">
        <f>IFERROR(O7/SUM(O$7:O$11)," ")</f>
        <v xml:space="preserve"> </v>
      </c>
    </row>
    <row r="8" spans="2:16" outlineLevel="1" x14ac:dyDescent="0.5">
      <c r="B8" s="25" t="s">
        <v>88</v>
      </c>
      <c r="C8" s="28">
        <f>(SUMIF('Maskinbruk - Fylles inn'!$G$7:$G$66,Data!$C6,'Maskinbruk - Fylles inn'!I$7:I$66)*Data!$D6)</f>
        <v>0</v>
      </c>
      <c r="D8" s="26" t="str">
        <f t="shared" ref="D8:D13" si="0">IFERROR(C8/SUM($C$7:$C$11)," ")</f>
        <v xml:space="preserve"> </v>
      </c>
      <c r="F8" s="25" t="s">
        <v>88</v>
      </c>
      <c r="G8" s="28">
        <f>(SUMIF('Maskinbruk - Fylles inn'!$G$7:$G$66,Data!$C6,'Maskinbruk - Fylles inn'!K$7:K$66)*Data!$D6)</f>
        <v>0</v>
      </c>
      <c r="H8" s="26" t="str">
        <f>IFERROR(G8/SUM(G$7:G$11)," ")</f>
        <v xml:space="preserve"> </v>
      </c>
      <c r="J8" s="25" t="s">
        <v>88</v>
      </c>
      <c r="K8" s="28">
        <f>(SUMIF('Maskinbruk - Fylles inn'!$G$7:$G$66,Data!$C6,'Maskinbruk - Fylles inn'!M$7:M$66)*Data!$D6)</f>
        <v>0</v>
      </c>
      <c r="L8" s="26" t="str">
        <f>IFERROR(K8/SUM(K$7:K$11)," ")</f>
        <v xml:space="preserve"> </v>
      </c>
      <c r="N8" s="25" t="s">
        <v>88</v>
      </c>
      <c r="O8" s="28">
        <f>(SUMIF('Maskinbruk - Fylles inn'!$G$7:$G$66,Data!$C6,'Maskinbruk - Fylles inn'!O$7:O$66)*Data!$D6)</f>
        <v>0</v>
      </c>
      <c r="P8" s="26" t="str">
        <f>IFERROR(O8/SUM(O$7:O$11)," ")</f>
        <v xml:space="preserve"> </v>
      </c>
    </row>
    <row r="9" spans="2:16" outlineLevel="1" x14ac:dyDescent="0.5">
      <c r="B9" s="25" t="s">
        <v>68</v>
      </c>
      <c r="C9" s="28">
        <f>(SUMIF('Maskinbruk - Fylles inn'!$G$7:$G$66,Data!$C7,'Maskinbruk - Fylles inn'!I$7:I$66)*Data!$D7)</f>
        <v>0</v>
      </c>
      <c r="D9" s="26" t="str">
        <f t="shared" si="0"/>
        <v xml:space="preserve"> </v>
      </c>
      <c r="F9" s="25" t="s">
        <v>68</v>
      </c>
      <c r="G9" s="28">
        <f>(SUMIF('Maskinbruk - Fylles inn'!$G$7:$G$66,Data!$C7,'Maskinbruk - Fylles inn'!K$7:K$66)*Data!$D7)</f>
        <v>0</v>
      </c>
      <c r="H9" s="26" t="str">
        <f>IFERROR(G9/SUM(G$7:G$11)," ")</f>
        <v xml:space="preserve"> </v>
      </c>
      <c r="J9" s="25" t="s">
        <v>68</v>
      </c>
      <c r="K9" s="28">
        <f>(SUMIF('Maskinbruk - Fylles inn'!$G$7:$G$66,Data!$C7,'Maskinbruk - Fylles inn'!M$7:M$66)*Data!$D7)</f>
        <v>0</v>
      </c>
      <c r="L9" s="26" t="str">
        <f>IFERROR(K9/SUM(K$7:K$11)," ")</f>
        <v xml:space="preserve"> </v>
      </c>
      <c r="N9" s="25" t="s">
        <v>68</v>
      </c>
      <c r="O9" s="28">
        <f>(SUMIF('Maskinbruk - Fylles inn'!$G$7:$G$66,Data!$C7,'Maskinbruk - Fylles inn'!O$7:O$66)*Data!$D7)</f>
        <v>0</v>
      </c>
      <c r="P9" s="26" t="str">
        <f>IFERROR(O9/SUM(O$7:O$11)," ")</f>
        <v xml:space="preserve"> </v>
      </c>
    </row>
    <row r="10" spans="2:16" outlineLevel="1" x14ac:dyDescent="0.5">
      <c r="B10" s="25" t="s">
        <v>89</v>
      </c>
      <c r="C10" s="28">
        <f>(SUMIF('Maskinbruk - Fylles inn'!$G$7:$G$66,Data!$C8,'Maskinbruk - Fylles inn'!I$7:I$66)*Data!$D8)</f>
        <v>0</v>
      </c>
      <c r="D10" s="26" t="str">
        <f t="shared" si="0"/>
        <v xml:space="preserve"> </v>
      </c>
      <c r="F10" s="25" t="s">
        <v>89</v>
      </c>
      <c r="G10" s="28">
        <f>(SUMIF('Maskinbruk - Fylles inn'!$G$7:$G$66,Data!$C8,'Maskinbruk - Fylles inn'!K$7:K$66)*Data!$D8)</f>
        <v>0</v>
      </c>
      <c r="H10" s="26" t="str">
        <f>IFERROR(G10/SUM(G$7:G$11)," ")</f>
        <v xml:space="preserve"> </v>
      </c>
      <c r="J10" s="25" t="s">
        <v>89</v>
      </c>
      <c r="K10" s="28">
        <f>(SUMIF('Maskinbruk - Fylles inn'!$G$7:$G$66,Data!$C8,'Maskinbruk - Fylles inn'!M$7:M$66)*Data!$D8)</f>
        <v>0</v>
      </c>
      <c r="L10" s="26" t="str">
        <f>IFERROR(K10/SUM(K$7:K$11)," ")</f>
        <v xml:space="preserve"> </v>
      </c>
      <c r="N10" s="25" t="s">
        <v>89</v>
      </c>
      <c r="O10" s="28">
        <f>(SUMIF('Maskinbruk - Fylles inn'!$G$7:$G$66,Data!$C8,'Maskinbruk - Fylles inn'!O$7:O$66)*Data!$D8)</f>
        <v>0</v>
      </c>
      <c r="P10" s="26" t="str">
        <f>IFERROR(O10/SUM(O$7:O$11)," ")</f>
        <v xml:space="preserve"> </v>
      </c>
    </row>
    <row r="11" spans="2:16" outlineLevel="1" x14ac:dyDescent="0.5">
      <c r="B11" s="25" t="s">
        <v>90</v>
      </c>
      <c r="C11" s="28">
        <f>(SUMIF('Maskinbruk - Fylles inn'!$G$7:$G$66,Data!$C9,'Maskinbruk - Fylles inn'!I$7:I$66)*Data!$D9)</f>
        <v>0</v>
      </c>
      <c r="D11" s="26" t="str">
        <f t="shared" si="0"/>
        <v xml:space="preserve"> </v>
      </c>
      <c r="F11" s="25" t="s">
        <v>90</v>
      </c>
      <c r="G11" s="28">
        <f>(SUMIF('Maskinbruk - Fylles inn'!$G$7:$G$66,Data!$C9,'Maskinbruk - Fylles inn'!K$7:K$66)*Data!$D9)</f>
        <v>0</v>
      </c>
      <c r="H11" s="26" t="str">
        <f t="shared" ref="H11:H13" si="1">IFERROR(G11/SUM(G$7:G$11)," ")</f>
        <v xml:space="preserve"> </v>
      </c>
      <c r="J11" s="25" t="s">
        <v>90</v>
      </c>
      <c r="K11" s="28">
        <f>(SUMIF('Maskinbruk - Fylles inn'!$G$7:$G$66,Data!$C9,'Maskinbruk - Fylles inn'!M$7:M$66)*Data!$D9)</f>
        <v>0</v>
      </c>
      <c r="L11" s="26" t="str">
        <f t="shared" ref="L11:L13" si="2">IFERROR(K11/SUM(K$7:K$11)," ")</f>
        <v xml:space="preserve"> </v>
      </c>
      <c r="N11" s="25" t="s">
        <v>90</v>
      </c>
      <c r="O11" s="28">
        <f>(SUMIF('Maskinbruk - Fylles inn'!$G$7:$G$66,Data!$C9,'Maskinbruk - Fylles inn'!O$7:O$66)*Data!$D9)</f>
        <v>0</v>
      </c>
      <c r="P11" s="26" t="str">
        <f t="shared" ref="P11:P12" si="3">IFERROR(O11/SUM(O$7:O$11)," ")</f>
        <v xml:space="preserve"> </v>
      </c>
    </row>
    <row r="12" spans="2:16" outlineLevel="1" x14ac:dyDescent="0.5">
      <c r="B12" s="25" t="s">
        <v>91</v>
      </c>
      <c r="C12" s="28">
        <f>(SUMIF('Maskinbruk - Fylles inn'!$G$7:$G$66,Data!$C10,'Maskinbruk - Fylles inn'!I$7:I$66)*Data!$D10)</f>
        <v>0</v>
      </c>
      <c r="D12" s="26" t="str">
        <f t="shared" si="0"/>
        <v xml:space="preserve"> </v>
      </c>
      <c r="F12" s="25" t="s">
        <v>91</v>
      </c>
      <c r="G12" s="28">
        <f>(SUMIF('Maskinbruk - Fylles inn'!$G$7:$G$66,Data!$C10,'Maskinbruk - Fylles inn'!K$7:K$66)*Data!$D10)</f>
        <v>0</v>
      </c>
      <c r="H12" s="26" t="str">
        <f t="shared" si="1"/>
        <v xml:space="preserve"> </v>
      </c>
      <c r="J12" s="25" t="s">
        <v>91</v>
      </c>
      <c r="K12" s="28">
        <f>(SUMIF('Maskinbruk - Fylles inn'!$G$7:$G$66,Data!$C10,'Maskinbruk - Fylles inn'!M$7:M$66)*Data!$D10)</f>
        <v>0</v>
      </c>
      <c r="L12" s="26" t="str">
        <f t="shared" si="2"/>
        <v xml:space="preserve"> </v>
      </c>
      <c r="N12" s="25" t="s">
        <v>91</v>
      </c>
      <c r="O12" s="28">
        <f>(SUMIF('Maskinbruk - Fylles inn'!$G$7:$G$66,Data!$C10,'Maskinbruk - Fylles inn'!O$7:O$66)*Data!$D10)</f>
        <v>0</v>
      </c>
      <c r="P12" s="26" t="str">
        <f t="shared" si="3"/>
        <v xml:space="preserve"> </v>
      </c>
    </row>
    <row r="13" spans="2:16" ht="14.4" outlineLevel="1" thickBot="1" x14ac:dyDescent="0.55000000000000004">
      <c r="B13" s="29" t="s">
        <v>92</v>
      </c>
      <c r="C13" s="30">
        <f>(SUMIF('Maskinbruk - Fylles inn'!$G$7:$G$66,Data!$C11,'Maskinbruk - Fylles inn'!I$7:I$66)*Data!$D11)</f>
        <v>0</v>
      </c>
      <c r="D13" s="31" t="str">
        <f t="shared" si="0"/>
        <v xml:space="preserve"> </v>
      </c>
      <c r="F13" s="29" t="s">
        <v>92</v>
      </c>
      <c r="G13" s="30">
        <f>(SUMIF('Maskinbruk - Fylles inn'!$G$7:$G$66,Data!$C11,'Maskinbruk - Fylles inn'!K$7:K$66)*Data!$D11)</f>
        <v>0</v>
      </c>
      <c r="H13" s="31" t="str">
        <f t="shared" si="1"/>
        <v xml:space="preserve"> </v>
      </c>
      <c r="J13" s="29" t="s">
        <v>92</v>
      </c>
      <c r="K13" s="30">
        <f>(SUMIF('Maskinbruk - Fylles inn'!$G$7:$G$66,Data!$C11,'Maskinbruk - Fylles inn'!M$7:M$66)*Data!$D11)</f>
        <v>0</v>
      </c>
      <c r="L13" s="31" t="str">
        <f t="shared" si="2"/>
        <v xml:space="preserve"> </v>
      </c>
      <c r="N13" s="29" t="s">
        <v>92</v>
      </c>
      <c r="O13" s="30">
        <f>(SUMIF('Maskinbruk - Fylles inn'!$G$7:$G$66,Data!$C11,'Maskinbruk - Fylles inn'!O$7:O$66)*Data!$D11)</f>
        <v>0</v>
      </c>
      <c r="P13" s="31" t="str">
        <f>IFERROR(O13/SUM(O$7:O$11)," ")</f>
        <v xml:space="preserve"> </v>
      </c>
    </row>
    <row r="14" spans="2:16" outlineLevel="1" x14ac:dyDescent="0.5"/>
    <row r="15" spans="2:16" ht="14.4" outlineLevel="1" thickBot="1" x14ac:dyDescent="0.55000000000000004"/>
    <row r="16" spans="2:16" s="20" customFormat="1" ht="20.5" customHeight="1" outlineLevel="1" x14ac:dyDescent="0.5">
      <c r="B16" s="110"/>
      <c r="C16" s="111" t="s">
        <v>93</v>
      </c>
      <c r="D16" s="112" t="s">
        <v>162</v>
      </c>
      <c r="F16" s="110"/>
      <c r="G16" s="111" t="s">
        <v>94</v>
      </c>
      <c r="H16" s="112" t="str">
        <f>+'[1]Maskinbruk - Fylles inn'!$J$3</f>
        <v>20XX</v>
      </c>
      <c r="J16" s="110"/>
      <c r="K16" s="111" t="s">
        <v>95</v>
      </c>
      <c r="L16" s="112" t="str">
        <f>+'[1]Maskinbruk - Fylles inn'!$J$3</f>
        <v>20XX</v>
      </c>
      <c r="N16" s="110"/>
      <c r="O16" s="111" t="s">
        <v>96</v>
      </c>
      <c r="P16" s="112" t="str">
        <f>+'[1]Maskinbruk - Fylles inn'!$J$3</f>
        <v>20XX</v>
      </c>
    </row>
    <row r="17" spans="2:16" s="21" customFormat="1" ht="18" customHeight="1" outlineLevel="1" x14ac:dyDescent="0.55000000000000004">
      <c r="B17" s="125" t="s">
        <v>85</v>
      </c>
      <c r="C17" s="124" t="s">
        <v>86</v>
      </c>
      <c r="D17" s="126" t="s">
        <v>87</v>
      </c>
      <c r="F17" s="125" t="s">
        <v>85</v>
      </c>
      <c r="G17" s="124" t="s">
        <v>86</v>
      </c>
      <c r="H17" s="126" t="s">
        <v>87</v>
      </c>
      <c r="J17" s="125" t="s">
        <v>85</v>
      </c>
      <c r="K17" s="124" t="s">
        <v>86</v>
      </c>
      <c r="L17" s="126" t="s">
        <v>87</v>
      </c>
      <c r="N17" s="125" t="s">
        <v>85</v>
      </c>
      <c r="O17" s="124" t="s">
        <v>86</v>
      </c>
      <c r="P17" s="126" t="s">
        <v>87</v>
      </c>
    </row>
    <row r="18" spans="2:16" outlineLevel="1" x14ac:dyDescent="0.5">
      <c r="B18" s="25" t="s">
        <v>66</v>
      </c>
      <c r="C18" s="28">
        <f>(SUMIF('Maskinbruk - Fylles inn'!$G$7:$G$66,Data!$C5,'Maskinbruk - Fylles inn'!Q$7:Q$66)*Data!$D5)</f>
        <v>0</v>
      </c>
      <c r="D18" s="26">
        <v>0.13707042129964692</v>
      </c>
      <c r="F18" s="25" t="s">
        <v>66</v>
      </c>
      <c r="G18" s="28">
        <f>(SUMIF('Maskinbruk - Fylles inn'!$G$7:$G$66,Data!$C5,'Maskinbruk - Fylles inn'!S$7:S$66)*Data!$D5)</f>
        <v>0</v>
      </c>
      <c r="H18" s="26" t="str">
        <f>IFERROR(G18/SUM(G$18:G$22)," ")</f>
        <v xml:space="preserve"> </v>
      </c>
      <c r="J18" s="25" t="s">
        <v>66</v>
      </c>
      <c r="K18" s="28">
        <f>(SUMIF('Maskinbruk - Fylles inn'!$G$7:$G$66,Data!$C5,'Maskinbruk - Fylles inn'!U$7:U$66)*Data!$D5)</f>
        <v>0</v>
      </c>
      <c r="L18" s="26" t="str">
        <f>IFERROR(K18/SUM(K$18:K$22)," ")</f>
        <v xml:space="preserve"> </v>
      </c>
      <c r="N18" s="25" t="s">
        <v>66</v>
      </c>
      <c r="O18" s="28">
        <f>(SUMIF('Maskinbruk - Fylles inn'!$G$7:$G$66,Data!$C5,'Maskinbruk - Fylles inn'!W$7:W$66)*Data!$D5)</f>
        <v>0</v>
      </c>
      <c r="P18" s="26" t="str">
        <f>IFERROR(O18/SUM(O$18:O$22)," ")</f>
        <v xml:space="preserve"> </v>
      </c>
    </row>
    <row r="19" spans="2:16" outlineLevel="1" x14ac:dyDescent="0.5">
      <c r="B19" s="25" t="s">
        <v>88</v>
      </c>
      <c r="C19" s="28">
        <f>(SUMIF('Maskinbruk - Fylles inn'!$G$7:$G$66,Data!$C6,'Maskinbruk - Fylles inn'!Q$7:Q$66)*Data!$D6)</f>
        <v>0</v>
      </c>
      <c r="D19" s="26">
        <v>0</v>
      </c>
      <c r="F19" s="25" t="s">
        <v>88</v>
      </c>
      <c r="G19" s="28">
        <f>(SUMIF('Maskinbruk - Fylles inn'!$G$7:$G$66,Data!$C6,'Maskinbruk - Fylles inn'!S$7:S$66)*Data!$D6)</f>
        <v>0</v>
      </c>
      <c r="H19" s="26" t="str">
        <f>IFERROR(G19/SUM(G$18:G$22)," ")</f>
        <v xml:space="preserve"> </v>
      </c>
      <c r="J19" s="25" t="s">
        <v>88</v>
      </c>
      <c r="K19" s="28">
        <f>(SUMIF('Maskinbruk - Fylles inn'!$G$7:$G$66,Data!$C6,'Maskinbruk - Fylles inn'!U$7:U$66)*Data!$D6)</f>
        <v>0</v>
      </c>
      <c r="L19" s="26" t="str">
        <f>IFERROR(K19/SUM(K$18:K$22)," ")</f>
        <v xml:space="preserve"> </v>
      </c>
      <c r="N19" s="25" t="s">
        <v>88</v>
      </c>
      <c r="O19" s="28">
        <f>(SUMIF('Maskinbruk - Fylles inn'!$G$7:$G$66,Data!$C6,'Maskinbruk - Fylles inn'!W$7:W$66)*Data!$D6)</f>
        <v>0</v>
      </c>
      <c r="P19" s="26" t="str">
        <f>IFERROR(O19/SUM(O$18:O$22)," ")</f>
        <v xml:space="preserve"> </v>
      </c>
    </row>
    <row r="20" spans="2:16" outlineLevel="1" x14ac:dyDescent="0.5">
      <c r="B20" s="25" t="s">
        <v>68</v>
      </c>
      <c r="C20" s="28">
        <f>(SUMIF('Maskinbruk - Fylles inn'!$G$7:$G$66,Data!$C7,'Maskinbruk - Fylles inn'!Q$7:Q$66)*Data!$D7)</f>
        <v>0</v>
      </c>
      <c r="D20" s="26">
        <v>0</v>
      </c>
      <c r="F20" s="25" t="s">
        <v>68</v>
      </c>
      <c r="G20" s="28">
        <f>(SUMIF('Maskinbruk - Fylles inn'!$G$7:$G$66,Data!$C7,'Maskinbruk - Fylles inn'!S$7:S$66)*Data!$D7)</f>
        <v>0</v>
      </c>
      <c r="H20" s="26" t="str">
        <f>IFERROR(G20/SUM(G$18:G$22)," ")</f>
        <v xml:space="preserve"> </v>
      </c>
      <c r="J20" s="25" t="s">
        <v>68</v>
      </c>
      <c r="K20" s="28">
        <f>(SUMIF('Maskinbruk - Fylles inn'!$G$7:$G$66,Data!$C7,'Maskinbruk - Fylles inn'!U$7:U$66)*Data!$D7)</f>
        <v>0</v>
      </c>
      <c r="L20" s="26" t="str">
        <f>IFERROR(K20/SUM(K$18:K$22)," ")</f>
        <v xml:space="preserve"> </v>
      </c>
      <c r="N20" s="25" t="s">
        <v>68</v>
      </c>
      <c r="O20" s="28">
        <f>(SUMIF('Maskinbruk - Fylles inn'!$G$7:$G$66,Data!$C7,'Maskinbruk - Fylles inn'!W$7:W$66)*Data!$D7)</f>
        <v>0</v>
      </c>
      <c r="P20" s="26" t="str">
        <f>IFERROR(O20/SUM(O$18:O$22)," ")</f>
        <v xml:space="preserve"> </v>
      </c>
    </row>
    <row r="21" spans="2:16" outlineLevel="1" x14ac:dyDescent="0.5">
      <c r="B21" s="25" t="s">
        <v>89</v>
      </c>
      <c r="C21" s="28">
        <f>(SUMIF('Maskinbruk - Fylles inn'!$G$7:$G$66,Data!$C8,'Maskinbruk - Fylles inn'!Q$7:Q$66)*Data!$D8)</f>
        <v>0</v>
      </c>
      <c r="D21" s="26">
        <v>0</v>
      </c>
      <c r="F21" s="25" t="s">
        <v>89</v>
      </c>
      <c r="G21" s="28">
        <f>(SUMIF('Maskinbruk - Fylles inn'!$G$7:$G$66,Data!$C8,'Maskinbruk - Fylles inn'!S$7:S$66)*Data!$D8)</f>
        <v>0</v>
      </c>
      <c r="H21" s="26" t="str">
        <f t="shared" ref="H21:H24" si="4">IFERROR(G21/SUM(G$18:G$22)," ")</f>
        <v xml:space="preserve"> </v>
      </c>
      <c r="J21" s="25" t="s">
        <v>89</v>
      </c>
      <c r="K21" s="28">
        <f>(SUMIF('Maskinbruk - Fylles inn'!$G$7:$G$66,Data!$C8,'Maskinbruk - Fylles inn'!U$7:U$66)*Data!$D8)</f>
        <v>0</v>
      </c>
      <c r="L21" s="26" t="str">
        <f t="shared" ref="L21:L24" si="5">IFERROR(K21/SUM(K$18:K$22)," ")</f>
        <v xml:space="preserve"> </v>
      </c>
      <c r="N21" s="25" t="s">
        <v>89</v>
      </c>
      <c r="O21" s="28">
        <f>(SUMIF('Maskinbruk - Fylles inn'!$G$7:$G$66,Data!$C8,'Maskinbruk - Fylles inn'!W$7:W$66)*Data!$D8)</f>
        <v>0</v>
      </c>
      <c r="P21" s="26" t="str">
        <f t="shared" ref="P21:P24" si="6">IFERROR(O21/SUM(O$18:O$22)," ")</f>
        <v xml:space="preserve"> </v>
      </c>
    </row>
    <row r="22" spans="2:16" outlineLevel="1" x14ac:dyDescent="0.5">
      <c r="B22" s="25" t="s">
        <v>90</v>
      </c>
      <c r="C22" s="28">
        <f>(SUMIF('Maskinbruk - Fylles inn'!$G$7:$G$66,Data!$C9,'Maskinbruk - Fylles inn'!Q$7:Q$66)*Data!$D9)</f>
        <v>0</v>
      </c>
      <c r="D22" s="26">
        <v>0.86292957870035314</v>
      </c>
      <c r="F22" s="25" t="s">
        <v>90</v>
      </c>
      <c r="G22" s="28">
        <f>(SUMIF('Maskinbruk - Fylles inn'!$G$7:$G$66,Data!$C9,'Maskinbruk - Fylles inn'!S$7:S$66)*Data!$D9)</f>
        <v>0</v>
      </c>
      <c r="H22" s="26" t="str">
        <f t="shared" si="4"/>
        <v xml:space="preserve"> </v>
      </c>
      <c r="J22" s="25" t="s">
        <v>90</v>
      </c>
      <c r="K22" s="28">
        <f>(SUMIF('Maskinbruk - Fylles inn'!$G$7:$G$66,Data!$C9,'Maskinbruk - Fylles inn'!U$7:U$66)*Data!$D9)</f>
        <v>0</v>
      </c>
      <c r="L22" s="26" t="str">
        <f t="shared" si="5"/>
        <v xml:space="preserve"> </v>
      </c>
      <c r="N22" s="25" t="s">
        <v>90</v>
      </c>
      <c r="O22" s="28">
        <f>(SUMIF('Maskinbruk - Fylles inn'!$G$7:$G$66,Data!$C9,'Maskinbruk - Fylles inn'!W$7:W$66)*Data!$D9)</f>
        <v>0</v>
      </c>
      <c r="P22" s="26" t="str">
        <f t="shared" si="6"/>
        <v xml:space="preserve"> </v>
      </c>
    </row>
    <row r="23" spans="2:16" outlineLevel="1" x14ac:dyDescent="0.5">
      <c r="B23" s="25" t="s">
        <v>91</v>
      </c>
      <c r="C23" s="28">
        <f>(SUMIF('Maskinbruk - Fylles inn'!$G$7:$G$66,Data!$C10,'Maskinbruk - Fylles inn'!Q$7:Q$66)*Data!$D10)</f>
        <v>0</v>
      </c>
      <c r="D23" s="26">
        <v>0</v>
      </c>
      <c r="F23" s="25" t="s">
        <v>91</v>
      </c>
      <c r="G23" s="28">
        <f>(SUMIF('Maskinbruk - Fylles inn'!$G$7:$G$66,Data!$C10,'Maskinbruk - Fylles inn'!S$7:S$66)*Data!$D10)</f>
        <v>0</v>
      </c>
      <c r="H23" s="26" t="str">
        <f t="shared" si="4"/>
        <v xml:space="preserve"> </v>
      </c>
      <c r="J23" s="25" t="s">
        <v>91</v>
      </c>
      <c r="K23" s="28">
        <f>(SUMIF('Maskinbruk - Fylles inn'!$G$7:$G$66,Data!$C10,'Maskinbruk - Fylles inn'!U$7:U$66)*Data!$D10)</f>
        <v>0</v>
      </c>
      <c r="L23" s="26" t="str">
        <f t="shared" si="5"/>
        <v xml:space="preserve"> </v>
      </c>
      <c r="N23" s="25" t="s">
        <v>91</v>
      </c>
      <c r="O23" s="28">
        <f>(SUMIF('Maskinbruk - Fylles inn'!$G$7:$G$66,Data!$C10,'Maskinbruk - Fylles inn'!W$7:W$66)*Data!$D10)</f>
        <v>0</v>
      </c>
      <c r="P23" s="26" t="str">
        <f t="shared" si="6"/>
        <v xml:space="preserve"> </v>
      </c>
    </row>
    <row r="24" spans="2:16" ht="14.4" outlineLevel="1" thickBot="1" x14ac:dyDescent="0.55000000000000004">
      <c r="B24" s="29" t="s">
        <v>92</v>
      </c>
      <c r="C24" s="30">
        <f>(SUMIF('Maskinbruk - Fylles inn'!$G$7:$G$66,Data!$C11,'Maskinbruk - Fylles inn'!Q$7:Q$66)*Data!$D11)</f>
        <v>0</v>
      </c>
      <c r="D24" s="31">
        <v>0</v>
      </c>
      <c r="F24" s="29" t="s">
        <v>92</v>
      </c>
      <c r="G24" s="30">
        <f>(SUMIF('Maskinbruk - Fylles inn'!$G$7:$G$66,Data!$C11,'Maskinbruk - Fylles inn'!S$7:S$66)*Data!$D11)</f>
        <v>0</v>
      </c>
      <c r="H24" s="31" t="str">
        <f t="shared" si="4"/>
        <v xml:space="preserve"> </v>
      </c>
      <c r="J24" s="29" t="s">
        <v>92</v>
      </c>
      <c r="K24" s="30">
        <f>(SUMIF('Maskinbruk - Fylles inn'!$G$7:$G$66,Data!$C11,'Maskinbruk - Fylles inn'!U$7:U$66)*Data!$D11)</f>
        <v>0</v>
      </c>
      <c r="L24" s="31" t="str">
        <f t="shared" si="5"/>
        <v xml:space="preserve"> </v>
      </c>
      <c r="N24" s="29" t="s">
        <v>92</v>
      </c>
      <c r="O24" s="30">
        <f>(SUMIF('Maskinbruk - Fylles inn'!$G$7:$G$66,Data!$C11,'Maskinbruk - Fylles inn'!W$7:W$66)*Data!$D11)</f>
        <v>0</v>
      </c>
      <c r="P24" s="31" t="str">
        <f t="shared" si="6"/>
        <v xml:space="preserve"> </v>
      </c>
    </row>
    <row r="25" spans="2:16" outlineLevel="1" x14ac:dyDescent="0.5"/>
    <row r="26" spans="2:16" ht="14.4" outlineLevel="1" thickBot="1" x14ac:dyDescent="0.55000000000000004"/>
    <row r="27" spans="2:16" s="20" customFormat="1" ht="20.5" customHeight="1" outlineLevel="1" x14ac:dyDescent="0.5">
      <c r="B27" s="110"/>
      <c r="C27" s="111" t="s">
        <v>97</v>
      </c>
      <c r="D27" s="112" t="str">
        <f>+'[1]Maskinbruk - Fylles inn'!$J$3</f>
        <v>20XX</v>
      </c>
      <c r="F27" s="110"/>
      <c r="G27" s="111" t="s">
        <v>98</v>
      </c>
      <c r="H27" s="112" t="str">
        <f>+'[1]Maskinbruk - Fylles inn'!$J$3</f>
        <v>20XX</v>
      </c>
      <c r="J27" s="110"/>
      <c r="K27" s="111" t="s">
        <v>99</v>
      </c>
      <c r="L27" s="112" t="str">
        <f>+'[1]Maskinbruk - Fylles inn'!$J$3</f>
        <v>20XX</v>
      </c>
      <c r="N27" s="110"/>
      <c r="O27" s="111" t="s">
        <v>100</v>
      </c>
      <c r="P27" s="112" t="str">
        <f>+'[1]Maskinbruk - Fylles inn'!$J$3</f>
        <v>20XX</v>
      </c>
    </row>
    <row r="28" spans="2:16" s="21" customFormat="1" ht="18" customHeight="1" outlineLevel="1" x14ac:dyDescent="0.55000000000000004">
      <c r="B28" s="125" t="s">
        <v>85</v>
      </c>
      <c r="C28" s="124" t="s">
        <v>86</v>
      </c>
      <c r="D28" s="126" t="s">
        <v>87</v>
      </c>
      <c r="F28" s="125" t="s">
        <v>85</v>
      </c>
      <c r="G28" s="124" t="s">
        <v>86</v>
      </c>
      <c r="H28" s="126" t="s">
        <v>87</v>
      </c>
      <c r="J28" s="125" t="s">
        <v>85</v>
      </c>
      <c r="K28" s="124" t="s">
        <v>86</v>
      </c>
      <c r="L28" s="126" t="s">
        <v>87</v>
      </c>
      <c r="N28" s="125" t="s">
        <v>85</v>
      </c>
      <c r="O28" s="124" t="s">
        <v>86</v>
      </c>
      <c r="P28" s="126" t="s">
        <v>87</v>
      </c>
    </row>
    <row r="29" spans="2:16" outlineLevel="1" x14ac:dyDescent="0.5">
      <c r="B29" s="25" t="s">
        <v>66</v>
      </c>
      <c r="C29" s="28">
        <f>(SUMIF('Maskinbruk - Fylles inn'!$G$7:$G$66,Data!$C5,'Maskinbruk - Fylles inn'!Y$7:Y$66)*Data!$D5)</f>
        <v>0</v>
      </c>
      <c r="D29" s="26" t="str">
        <f t="shared" ref="D29:D35" si="7">IFERROR(C29/SUM(C$29:C$33)," ")</f>
        <v xml:space="preserve"> </v>
      </c>
      <c r="F29" s="25" t="s">
        <v>66</v>
      </c>
      <c r="G29" s="28">
        <f>(SUMIF('Maskinbruk - Fylles inn'!$G$7:$G$66,Data!$C5,'Maskinbruk - Fylles inn'!AA$7:AA$66)*Data!$D5)</f>
        <v>0</v>
      </c>
      <c r="H29" s="26" t="str">
        <f>IFERROR(G29/SUM(G$29:G$33)," ")</f>
        <v xml:space="preserve"> </v>
      </c>
      <c r="I29" s="34"/>
      <c r="J29" s="25" t="s">
        <v>66</v>
      </c>
      <c r="K29" s="28">
        <f>(SUMIF('Maskinbruk - Fylles inn'!$G$7:$G$66,Data!$C5,'Maskinbruk - Fylles inn'!AC$7:AC$66)*Data!$D5)</f>
        <v>0</v>
      </c>
      <c r="L29" s="26" t="str">
        <f>IFERROR(K29/SUM(K$29:K$33)," ")</f>
        <v xml:space="preserve"> </v>
      </c>
      <c r="M29" s="34"/>
      <c r="N29" s="25" t="s">
        <v>66</v>
      </c>
      <c r="O29" s="28">
        <f>(SUMIF('Maskinbruk - Fylles inn'!$G$7:$G$66,Data!$C5,'Maskinbruk - Fylles inn'!AE$7:AE$66)*Data!$D5)</f>
        <v>0</v>
      </c>
      <c r="P29" s="26" t="str">
        <f>IFERROR(O29/SUM(O$29:O$33)," ")</f>
        <v xml:space="preserve"> </v>
      </c>
    </row>
    <row r="30" spans="2:16" outlineLevel="1" x14ac:dyDescent="0.5">
      <c r="B30" s="25" t="s">
        <v>88</v>
      </c>
      <c r="C30" s="28">
        <f>(SUMIF('Maskinbruk - Fylles inn'!$G$7:$G$66,Data!$C6,'Maskinbruk - Fylles inn'!Y$7:Y$66)*Data!$D6)</f>
        <v>0</v>
      </c>
      <c r="D30" s="26" t="str">
        <f t="shared" si="7"/>
        <v xml:space="preserve"> </v>
      </c>
      <c r="F30" s="25" t="s">
        <v>88</v>
      </c>
      <c r="G30" s="28">
        <f>(SUMIF('Maskinbruk - Fylles inn'!$G$7:$G$66,Data!$C6,'Maskinbruk - Fylles inn'!AA$7:AA$66)*Data!$D6)</f>
        <v>0</v>
      </c>
      <c r="H30" s="26" t="str">
        <f>IFERROR(G30/SUM(G$29:G$33)," ")</f>
        <v xml:space="preserve"> </v>
      </c>
      <c r="I30" s="34"/>
      <c r="J30" s="25" t="s">
        <v>88</v>
      </c>
      <c r="K30" s="28">
        <f>(SUMIF('Maskinbruk - Fylles inn'!$G$7:$G$66,Data!$C6,'Maskinbruk - Fylles inn'!AC$7:AC$66)*Data!$D6)</f>
        <v>0</v>
      </c>
      <c r="L30" s="26" t="str">
        <f>IFERROR(K30/SUM(K$29:K$33)," ")</f>
        <v xml:space="preserve"> </v>
      </c>
      <c r="M30" s="34"/>
      <c r="N30" s="25" t="s">
        <v>88</v>
      </c>
      <c r="O30" s="28">
        <f>(SUMIF('Maskinbruk - Fylles inn'!$G$7:$G$66,Data!$C6,'Maskinbruk - Fylles inn'!AE$7:AE$66)*Data!$D6)</f>
        <v>0</v>
      </c>
      <c r="P30" s="26" t="str">
        <f>IFERROR(O30/SUM(O$29:O$33)," ")</f>
        <v xml:space="preserve"> </v>
      </c>
    </row>
    <row r="31" spans="2:16" outlineLevel="1" x14ac:dyDescent="0.5">
      <c r="B31" s="25" t="s">
        <v>68</v>
      </c>
      <c r="C31" s="28">
        <f>(SUMIF('Maskinbruk - Fylles inn'!$G$7:$G$66,Data!$C7,'Maskinbruk - Fylles inn'!Y$7:Y$66)*Data!$D7)</f>
        <v>0</v>
      </c>
      <c r="D31" s="26" t="str">
        <f t="shared" si="7"/>
        <v xml:space="preserve"> </v>
      </c>
      <c r="F31" s="25" t="s">
        <v>68</v>
      </c>
      <c r="G31" s="28">
        <f>(SUMIF('Maskinbruk - Fylles inn'!$G$7:$G$66,Data!$C7,'Maskinbruk - Fylles inn'!AA$7:AA$66)*Data!$D7)</f>
        <v>0</v>
      </c>
      <c r="H31" s="26" t="str">
        <f>IFERROR(G31/SUM(G$29:G$33)," ")</f>
        <v xml:space="preserve"> </v>
      </c>
      <c r="I31" s="34"/>
      <c r="J31" s="25" t="s">
        <v>68</v>
      </c>
      <c r="K31" s="28">
        <f>(SUMIF('Maskinbruk - Fylles inn'!$G$7:$G$66,Data!$C7,'Maskinbruk - Fylles inn'!AC$7:AC$66)*Data!$D7)</f>
        <v>0</v>
      </c>
      <c r="L31" s="26" t="str">
        <f>IFERROR(K31/SUM(K$29:K$33)," ")</f>
        <v xml:space="preserve"> </v>
      </c>
      <c r="M31" s="34"/>
      <c r="N31" s="25" t="s">
        <v>68</v>
      </c>
      <c r="O31" s="28">
        <f>(SUMIF('Maskinbruk - Fylles inn'!$G$7:$G$66,Data!$C7,'Maskinbruk - Fylles inn'!AE$7:AE$66)*Data!$D7)</f>
        <v>0</v>
      </c>
      <c r="P31" s="26" t="str">
        <f>IFERROR(O31/SUM(O$29:O$33)," ")</f>
        <v xml:space="preserve"> </v>
      </c>
    </row>
    <row r="32" spans="2:16" outlineLevel="1" x14ac:dyDescent="0.5">
      <c r="B32" s="25" t="s">
        <v>89</v>
      </c>
      <c r="C32" s="28">
        <f>(SUMIF('Maskinbruk - Fylles inn'!$G$7:$G$66,Data!$C8,'Maskinbruk - Fylles inn'!Y$7:Y$66)*Data!$D8)</f>
        <v>0</v>
      </c>
      <c r="D32" s="26" t="str">
        <f t="shared" si="7"/>
        <v xml:space="preserve"> </v>
      </c>
      <c r="F32" s="25" t="s">
        <v>89</v>
      </c>
      <c r="G32" s="28">
        <f>(SUMIF('Maskinbruk - Fylles inn'!$G$7:$G$66,Data!$C8,'Maskinbruk - Fylles inn'!AA$7:AA$66)*Data!$D8)</f>
        <v>0</v>
      </c>
      <c r="H32" s="26" t="str">
        <f>IFERROR(G32/SUM(G$29:G$33)," ")</f>
        <v xml:space="preserve"> </v>
      </c>
      <c r="I32" s="34"/>
      <c r="J32" s="25" t="s">
        <v>89</v>
      </c>
      <c r="K32" s="28">
        <f>(SUMIF('Maskinbruk - Fylles inn'!$G$7:$G$66,Data!$C8,'Maskinbruk - Fylles inn'!AC$7:AC$66)*Data!$D8)</f>
        <v>0</v>
      </c>
      <c r="L32" s="26" t="str">
        <f>IFERROR(K32/SUM(K$29:K$33)," ")</f>
        <v xml:space="preserve"> </v>
      </c>
      <c r="M32" s="34"/>
      <c r="N32" s="25" t="s">
        <v>89</v>
      </c>
      <c r="O32" s="28">
        <f>(SUMIF('Maskinbruk - Fylles inn'!$G$7:$G$66,Data!$C8,'Maskinbruk - Fylles inn'!AE$7:AE$66)*Data!$D8)</f>
        <v>0</v>
      </c>
      <c r="P32" s="26" t="str">
        <f t="shared" ref="P32:P35" si="8">IFERROR(O32/SUM(O$29:O$33)," ")</f>
        <v xml:space="preserve"> </v>
      </c>
    </row>
    <row r="33" spans="1:16" outlineLevel="1" x14ac:dyDescent="0.5">
      <c r="B33" s="25" t="s">
        <v>90</v>
      </c>
      <c r="C33" s="28">
        <f>(SUMIF('Maskinbruk - Fylles inn'!$G$7:$G$66,Data!$C9,'Maskinbruk - Fylles inn'!Y$7:Y$66)*Data!$D9)</f>
        <v>0</v>
      </c>
      <c r="D33" s="26" t="str">
        <f t="shared" si="7"/>
        <v xml:space="preserve"> </v>
      </c>
      <c r="F33" s="25" t="s">
        <v>90</v>
      </c>
      <c r="G33" s="28">
        <f>(SUMIF('Maskinbruk - Fylles inn'!$G$7:$G$66,Data!$C9,'Maskinbruk - Fylles inn'!AA$7:AA$66)*Data!$D9)</f>
        <v>0</v>
      </c>
      <c r="H33" s="26" t="str">
        <f t="shared" ref="H33:H35" si="9">IFERROR(G33/SUM(G$29:G$33)," ")</f>
        <v xml:space="preserve"> </v>
      </c>
      <c r="I33" s="34"/>
      <c r="J33" s="25" t="s">
        <v>90</v>
      </c>
      <c r="K33" s="28">
        <f>(SUMIF('Maskinbruk - Fylles inn'!$G$7:$G$66,Data!$C9,'Maskinbruk - Fylles inn'!AC$7:AC$66)*Data!$D9)</f>
        <v>0</v>
      </c>
      <c r="L33" s="26" t="str">
        <f t="shared" ref="L33:L35" si="10">IFERROR(K33/SUM(K$29:K$33)," ")</f>
        <v xml:space="preserve"> </v>
      </c>
      <c r="M33" s="34"/>
      <c r="N33" s="25" t="s">
        <v>90</v>
      </c>
      <c r="O33" s="28">
        <f>(SUMIF('Maskinbruk - Fylles inn'!$G$7:$G$66,Data!$C9,'Maskinbruk - Fylles inn'!AE$7:AE$66)*Data!$D9)</f>
        <v>0</v>
      </c>
      <c r="P33" s="26" t="str">
        <f t="shared" si="8"/>
        <v xml:space="preserve"> </v>
      </c>
    </row>
    <row r="34" spans="1:16" outlineLevel="1" x14ac:dyDescent="0.5">
      <c r="B34" s="25" t="s">
        <v>91</v>
      </c>
      <c r="C34" s="28">
        <f>(SUMIF('Maskinbruk - Fylles inn'!$G$7:$G$66,Data!$C10,'Maskinbruk - Fylles inn'!Y$7:Y$66)*Data!$D10)</f>
        <v>0</v>
      </c>
      <c r="D34" s="26" t="str">
        <f t="shared" si="7"/>
        <v xml:space="preserve"> </v>
      </c>
      <c r="F34" s="25" t="s">
        <v>91</v>
      </c>
      <c r="G34" s="28">
        <f>(SUMIF('Maskinbruk - Fylles inn'!$G$7:$G$66,Data!$C10,'Maskinbruk - Fylles inn'!AA$7:AA$66)*Data!$D10)</f>
        <v>0</v>
      </c>
      <c r="H34" s="26" t="str">
        <f t="shared" si="9"/>
        <v xml:space="preserve"> </v>
      </c>
      <c r="I34" s="34"/>
      <c r="J34" s="25" t="s">
        <v>91</v>
      </c>
      <c r="K34" s="28">
        <f>(SUMIF('Maskinbruk - Fylles inn'!$G$7:$G$66,Data!$C10,'Maskinbruk - Fylles inn'!AC$7:AC$66)*Data!$D10)</f>
        <v>0</v>
      </c>
      <c r="L34" s="26" t="str">
        <f t="shared" si="10"/>
        <v xml:space="preserve"> </v>
      </c>
      <c r="M34" s="34"/>
      <c r="N34" s="25" t="s">
        <v>91</v>
      </c>
      <c r="O34" s="28">
        <f>(SUMIF('Maskinbruk - Fylles inn'!$G$7:$G$66,Data!$C10,'Maskinbruk - Fylles inn'!AE$7:AE$66)*Data!$D10)</f>
        <v>0</v>
      </c>
      <c r="P34" s="26" t="str">
        <f t="shared" si="8"/>
        <v xml:space="preserve"> </v>
      </c>
    </row>
    <row r="35" spans="1:16" ht="14.4" outlineLevel="1" thickBot="1" x14ac:dyDescent="0.55000000000000004">
      <c r="B35" s="29" t="s">
        <v>92</v>
      </c>
      <c r="C35" s="30">
        <f>(SUMIF('Maskinbruk - Fylles inn'!$G$7:$G$66,Data!$C11,'Maskinbruk - Fylles inn'!Y$7:Y$66)*Data!$D11)</f>
        <v>0</v>
      </c>
      <c r="D35" s="31" t="str">
        <f t="shared" si="7"/>
        <v xml:space="preserve"> </v>
      </c>
      <c r="F35" s="29" t="s">
        <v>92</v>
      </c>
      <c r="G35" s="30">
        <f>(SUMIF('Maskinbruk - Fylles inn'!$G$7:$G$66,Data!$C11,'Maskinbruk - Fylles inn'!AA$7:AA$66)*Data!$D11)</f>
        <v>0</v>
      </c>
      <c r="H35" s="31" t="str">
        <f t="shared" si="9"/>
        <v xml:space="preserve"> </v>
      </c>
      <c r="I35" s="34"/>
      <c r="J35" s="29" t="s">
        <v>92</v>
      </c>
      <c r="K35" s="30">
        <f>(SUMIF('Maskinbruk - Fylles inn'!$G$7:$G$66,Data!$C11,'Maskinbruk - Fylles inn'!AC$7:AC$66)*Data!$D11)</f>
        <v>0</v>
      </c>
      <c r="L35" s="31" t="str">
        <f t="shared" si="10"/>
        <v xml:space="preserve"> </v>
      </c>
      <c r="M35" s="34"/>
      <c r="N35" s="29" t="s">
        <v>92</v>
      </c>
      <c r="O35" s="30">
        <f>(SUMIF('Maskinbruk - Fylles inn'!$G$7:$G$66,Data!$C11,'Maskinbruk - Fylles inn'!AE$7:AE$66)*Data!$D11)</f>
        <v>0</v>
      </c>
      <c r="P35" s="31" t="str">
        <f t="shared" si="8"/>
        <v xml:space="preserve"> </v>
      </c>
    </row>
    <row r="36" spans="1:16" x14ac:dyDescent="0.5">
      <c r="A36" s="109" t="str">
        <f>+'Maskinbruk - Fylles inn'!$J$3</f>
        <v>20XX</v>
      </c>
    </row>
    <row r="37" spans="1:16" ht="14.4" thickBot="1" x14ac:dyDescent="0.55000000000000004"/>
    <row r="38" spans="1:16" s="20" customFormat="1" ht="20.5" customHeight="1" outlineLevel="1" x14ac:dyDescent="0.5">
      <c r="B38" s="110"/>
      <c r="C38" s="111" t="s">
        <v>81</v>
      </c>
      <c r="D38" s="112" t="str">
        <f>+'[1]Maskinbruk - Fylles inn'!$AI$3</f>
        <v>20yy</v>
      </c>
      <c r="F38" s="110"/>
      <c r="G38" s="111" t="s">
        <v>82</v>
      </c>
      <c r="H38" s="112" t="str">
        <f>+'[1]Maskinbruk - Fylles inn'!$AI$3</f>
        <v>20yy</v>
      </c>
      <c r="J38" s="110"/>
      <c r="K38" s="111" t="s">
        <v>83</v>
      </c>
      <c r="L38" s="112" t="str">
        <f>+'[1]Maskinbruk - Fylles inn'!$AI$3</f>
        <v>20yy</v>
      </c>
      <c r="N38" s="110"/>
      <c r="O38" s="111" t="s">
        <v>84</v>
      </c>
      <c r="P38" s="112" t="str">
        <f>+'[1]Maskinbruk - Fylles inn'!$AI$3</f>
        <v>20yy</v>
      </c>
    </row>
    <row r="39" spans="1:16" s="21" customFormat="1" ht="18" customHeight="1" outlineLevel="1" x14ac:dyDescent="0.55000000000000004">
      <c r="B39" s="125" t="s">
        <v>85</v>
      </c>
      <c r="C39" s="124" t="s">
        <v>86</v>
      </c>
      <c r="D39" s="126" t="s">
        <v>87</v>
      </c>
      <c r="F39" s="125" t="s">
        <v>85</v>
      </c>
      <c r="G39" s="124" t="s">
        <v>86</v>
      </c>
      <c r="H39" s="126" t="s">
        <v>87</v>
      </c>
      <c r="J39" s="125" t="s">
        <v>85</v>
      </c>
      <c r="K39" s="124" t="s">
        <v>86</v>
      </c>
      <c r="L39" s="126" t="s">
        <v>87</v>
      </c>
      <c r="N39" s="125" t="s">
        <v>85</v>
      </c>
      <c r="O39" s="124" t="s">
        <v>86</v>
      </c>
      <c r="P39" s="126" t="s">
        <v>87</v>
      </c>
    </row>
    <row r="40" spans="1:16" outlineLevel="1" x14ac:dyDescent="0.5">
      <c r="B40" s="25" t="s">
        <v>66</v>
      </c>
      <c r="C40" s="28">
        <f>(SUMIF('Maskinbruk - Fylles inn'!$G$7:$G$66,Data!$C5,'Maskinbruk - Fylles inn'!AH$7:AH$66)*Data!$D5)</f>
        <v>0</v>
      </c>
      <c r="D40" s="26" t="str">
        <f t="shared" ref="D40:D46" si="11">IFERROR(C40/SUM(C$40:C$44)," ")</f>
        <v xml:space="preserve"> </v>
      </c>
      <c r="F40" s="25" t="s">
        <v>66</v>
      </c>
      <c r="G40" s="28">
        <f>(SUMIF('Maskinbruk - Fylles inn'!$G$7:$G$66,Data!$C5,'Maskinbruk - Fylles inn'!AJ$7:AJ$66))*Data!$D5</f>
        <v>0</v>
      </c>
      <c r="H40" s="26" t="str">
        <f>IFERROR(G40/SUM(G$40:G$44)," ")</f>
        <v xml:space="preserve"> </v>
      </c>
      <c r="J40" s="25" t="s">
        <v>66</v>
      </c>
      <c r="K40" s="28">
        <f>(SUMIF('Maskinbruk - Fylles inn'!$G$7:$G$66,Data!$C5,'Maskinbruk - Fylles inn'!AL$7:AL$66)*Data!$D5)</f>
        <v>0</v>
      </c>
      <c r="L40" s="26" t="str">
        <f>IFERROR(K40/SUM(K$40:K$44)," ")</f>
        <v xml:space="preserve"> </v>
      </c>
      <c r="N40" s="25" t="s">
        <v>66</v>
      </c>
      <c r="O40" s="28">
        <f>(SUMIF('Maskinbruk - Fylles inn'!$G$7:$G$66,Data!$C5,'Maskinbruk - Fylles inn'!AN$7:AN$66)*Data!$D5)</f>
        <v>0</v>
      </c>
      <c r="P40" s="26" t="str">
        <f>IFERROR(O40/SUM(O$40:O$44)," ")</f>
        <v xml:space="preserve"> </v>
      </c>
    </row>
    <row r="41" spans="1:16" outlineLevel="1" x14ac:dyDescent="0.5">
      <c r="B41" s="25" t="s">
        <v>88</v>
      </c>
      <c r="C41" s="28">
        <f>(SUMIF('Maskinbruk - Fylles inn'!$G$7:$G$66,Data!$C6,'Maskinbruk - Fylles inn'!AH$7:AH$66)*Data!$D6)</f>
        <v>0</v>
      </c>
      <c r="D41" s="26" t="str">
        <f t="shared" si="11"/>
        <v xml:space="preserve"> </v>
      </c>
      <c r="F41" s="25" t="s">
        <v>88</v>
      </c>
      <c r="G41" s="28">
        <f>(SUMIF('Maskinbruk - Fylles inn'!$G$7:$G$66,Data!$C6,'Maskinbruk - Fylles inn'!AJ$7:AJ$66))*Data!$D6</f>
        <v>0</v>
      </c>
      <c r="H41" s="26" t="str">
        <f>IFERROR(G41/SUM(G$40:G$44)," ")</f>
        <v xml:space="preserve"> </v>
      </c>
      <c r="J41" s="25" t="s">
        <v>88</v>
      </c>
      <c r="K41" s="28">
        <f>(SUMIF('Maskinbruk - Fylles inn'!$G$7:$G$66,Data!$C6,'Maskinbruk - Fylles inn'!AL$7:AL$66)*Data!$D6)</f>
        <v>0</v>
      </c>
      <c r="L41" s="26" t="str">
        <f>IFERROR(K41/SUM(K$40:K$44)," ")</f>
        <v xml:space="preserve"> </v>
      </c>
      <c r="N41" s="25" t="s">
        <v>88</v>
      </c>
      <c r="O41" s="28">
        <f>(SUMIF('Maskinbruk - Fylles inn'!$G$7:$G$66,Data!$C6,'Maskinbruk - Fylles inn'!AN$7:AN$66)*Data!$D6)</f>
        <v>0</v>
      </c>
      <c r="P41" s="26" t="str">
        <f>IFERROR(O41/SUM(O$40:O$44)," ")</f>
        <v xml:space="preserve"> </v>
      </c>
    </row>
    <row r="42" spans="1:16" outlineLevel="1" x14ac:dyDescent="0.5">
      <c r="B42" s="25" t="s">
        <v>68</v>
      </c>
      <c r="C42" s="28">
        <f>(SUMIF('Maskinbruk - Fylles inn'!$G$7:$G$66,Data!$C7,'Maskinbruk - Fylles inn'!AH$7:AH$66)*Data!$D7)</f>
        <v>0</v>
      </c>
      <c r="D42" s="26" t="str">
        <f t="shared" si="11"/>
        <v xml:space="preserve"> </v>
      </c>
      <c r="F42" s="25" t="s">
        <v>68</v>
      </c>
      <c r="G42" s="28">
        <f>(SUMIF('Maskinbruk - Fylles inn'!$G$7:$G$66,Data!$C7,'Maskinbruk - Fylles inn'!AJ$7:AJ$66))*Data!$D7</f>
        <v>0</v>
      </c>
      <c r="H42" s="26" t="str">
        <f>IFERROR(G42/SUM(G$40:G$44)," ")</f>
        <v xml:space="preserve"> </v>
      </c>
      <c r="J42" s="25" t="s">
        <v>68</v>
      </c>
      <c r="K42" s="28">
        <f>(SUMIF('Maskinbruk - Fylles inn'!$G$7:$G$66,Data!$C7,'Maskinbruk - Fylles inn'!AL$7:AL$66)*Data!$D7)</f>
        <v>0</v>
      </c>
      <c r="L42" s="26" t="str">
        <f>IFERROR(K42/SUM(K$40:K$44)," ")</f>
        <v xml:space="preserve"> </v>
      </c>
      <c r="N42" s="25" t="s">
        <v>68</v>
      </c>
      <c r="O42" s="28">
        <f>(SUMIF('Maskinbruk - Fylles inn'!$G$7:$G$66,Data!$C7,'Maskinbruk - Fylles inn'!AN$7:AN$66)*Data!$D7)</f>
        <v>0</v>
      </c>
      <c r="P42" s="26" t="str">
        <f>IFERROR(O42/SUM(O$40:O$44)," ")</f>
        <v xml:space="preserve"> </v>
      </c>
    </row>
    <row r="43" spans="1:16" outlineLevel="1" x14ac:dyDescent="0.5">
      <c r="B43" s="25" t="s">
        <v>89</v>
      </c>
      <c r="C43" s="28">
        <f>(SUMIF('Maskinbruk - Fylles inn'!$G$7:$G$66,Data!$C8,'Maskinbruk - Fylles inn'!AH$7:AH$66)*Data!$D8)</f>
        <v>0</v>
      </c>
      <c r="D43" s="26" t="str">
        <f t="shared" si="11"/>
        <v xml:space="preserve"> </v>
      </c>
      <c r="F43" s="25" t="s">
        <v>89</v>
      </c>
      <c r="G43" s="28">
        <f>(SUMIF('Maskinbruk - Fylles inn'!$G$7:$G$66,Data!$C8,'Maskinbruk - Fylles inn'!AJ$7:AJ$66))*Data!$D8</f>
        <v>0</v>
      </c>
      <c r="H43" s="26" t="str">
        <f t="shared" ref="H43:H46" si="12">IFERROR(G43/SUM(G$40:G$44)," ")</f>
        <v xml:space="preserve"> </v>
      </c>
      <c r="J43" s="25" t="s">
        <v>89</v>
      </c>
      <c r="K43" s="28">
        <f>(SUMIF('Maskinbruk - Fylles inn'!$G$7:$G$66,Data!$C8,'Maskinbruk - Fylles inn'!AL$7:AL$66)*Data!$D8)</f>
        <v>0</v>
      </c>
      <c r="L43" s="26" t="str">
        <f t="shared" ref="L43:L46" si="13">IFERROR(K43/SUM(K$40:K$44)," ")</f>
        <v xml:space="preserve"> </v>
      </c>
      <c r="N43" s="25" t="s">
        <v>89</v>
      </c>
      <c r="O43" s="28">
        <f>(SUMIF('Maskinbruk - Fylles inn'!$G$7:$G$66,Data!$C8,'Maskinbruk - Fylles inn'!AN$7:AN$66)*Data!$D8)</f>
        <v>0</v>
      </c>
      <c r="P43" s="26" t="str">
        <f t="shared" ref="P43:P46" si="14">IFERROR(O43/SUM(O$40:O$44)," ")</f>
        <v xml:space="preserve"> </v>
      </c>
    </row>
    <row r="44" spans="1:16" outlineLevel="1" x14ac:dyDescent="0.5">
      <c r="B44" s="25" t="s">
        <v>90</v>
      </c>
      <c r="C44" s="28">
        <f>(SUMIF('Maskinbruk - Fylles inn'!$G$7:$G$66,Data!$C9,'Maskinbruk - Fylles inn'!AH$7:AH$66)*Data!$D9)</f>
        <v>0</v>
      </c>
      <c r="D44" s="26" t="str">
        <f t="shared" si="11"/>
        <v xml:space="preserve"> </v>
      </c>
      <c r="F44" s="25" t="s">
        <v>90</v>
      </c>
      <c r="G44" s="28">
        <f>(SUMIF('Maskinbruk - Fylles inn'!$G$7:$G$66,Data!$C9,'Maskinbruk - Fylles inn'!AJ$7:AJ$66))*Data!$D9</f>
        <v>0</v>
      </c>
      <c r="H44" s="26" t="str">
        <f t="shared" si="12"/>
        <v xml:space="preserve"> </v>
      </c>
      <c r="J44" s="25" t="s">
        <v>90</v>
      </c>
      <c r="K44" s="28">
        <f>(SUMIF('Maskinbruk - Fylles inn'!$G$7:$G$66,Data!$C9,'Maskinbruk - Fylles inn'!AL$7:AL$66)*Data!$D9)</f>
        <v>0</v>
      </c>
      <c r="L44" s="26" t="str">
        <f t="shared" si="13"/>
        <v xml:space="preserve"> </v>
      </c>
      <c r="N44" s="25" t="s">
        <v>90</v>
      </c>
      <c r="O44" s="28">
        <f>(SUMIF('Maskinbruk - Fylles inn'!$G$7:$G$66,Data!$C9,'Maskinbruk - Fylles inn'!AN$7:AN$66)*Data!$D9)</f>
        <v>0</v>
      </c>
      <c r="P44" s="26" t="str">
        <f t="shared" si="14"/>
        <v xml:space="preserve"> </v>
      </c>
    </row>
    <row r="45" spans="1:16" outlineLevel="1" x14ac:dyDescent="0.5">
      <c r="B45" s="25" t="s">
        <v>91</v>
      </c>
      <c r="C45" s="28">
        <f>(SUMIF('Maskinbruk - Fylles inn'!$G$7:$G$66,Data!$C10,'Maskinbruk - Fylles inn'!AH$7:AH$66)*Data!$D10)</f>
        <v>0</v>
      </c>
      <c r="D45" s="26" t="str">
        <f t="shared" si="11"/>
        <v xml:space="preserve"> </v>
      </c>
      <c r="F45" s="25" t="s">
        <v>91</v>
      </c>
      <c r="G45" s="28">
        <f>(SUMIF('Maskinbruk - Fylles inn'!$G$7:$G$66,Data!$C10,'Maskinbruk - Fylles inn'!AJ$7:AJ$66))*Data!$D10</f>
        <v>0</v>
      </c>
      <c r="H45" s="26" t="str">
        <f t="shared" si="12"/>
        <v xml:space="preserve"> </v>
      </c>
      <c r="J45" s="25" t="s">
        <v>91</v>
      </c>
      <c r="K45" s="28">
        <f>(SUMIF('Maskinbruk - Fylles inn'!$G$7:$G$66,Data!$C10,'Maskinbruk - Fylles inn'!AL$7:AL$66)*Data!$D10)</f>
        <v>0</v>
      </c>
      <c r="L45" s="26" t="str">
        <f t="shared" si="13"/>
        <v xml:space="preserve"> </v>
      </c>
      <c r="N45" s="25" t="s">
        <v>91</v>
      </c>
      <c r="O45" s="28">
        <f>(SUMIF('Maskinbruk - Fylles inn'!$G$7:$G$66,Data!$C10,'Maskinbruk - Fylles inn'!AN$7:AN$66)*Data!$D10)</f>
        <v>0</v>
      </c>
      <c r="P45" s="26" t="str">
        <f t="shared" si="14"/>
        <v xml:space="preserve"> </v>
      </c>
    </row>
    <row r="46" spans="1:16" ht="14.4" outlineLevel="1" thickBot="1" x14ac:dyDescent="0.55000000000000004">
      <c r="B46" s="29" t="s">
        <v>92</v>
      </c>
      <c r="C46" s="30">
        <f>(SUMIF('Maskinbruk - Fylles inn'!$G$7:$G$66,Data!$C11,'Maskinbruk - Fylles inn'!AH$7:AH$66)*Data!$D11)</f>
        <v>0</v>
      </c>
      <c r="D46" s="31" t="str">
        <f t="shared" si="11"/>
        <v xml:space="preserve"> </v>
      </c>
      <c r="F46" s="29" t="s">
        <v>92</v>
      </c>
      <c r="G46" s="30">
        <f>(SUMIF('Maskinbruk - Fylles inn'!$G$7:$G$66,Data!$C11,'Maskinbruk - Fylles inn'!AJ$7:AJ$66))*Data!$D11</f>
        <v>0</v>
      </c>
      <c r="H46" s="31" t="str">
        <f t="shared" si="12"/>
        <v xml:space="preserve"> </v>
      </c>
      <c r="J46" s="29" t="s">
        <v>92</v>
      </c>
      <c r="K46" s="30">
        <f>(SUMIF('Maskinbruk - Fylles inn'!$G$7:$G$66,Data!$C11,'Maskinbruk - Fylles inn'!AL$7:AL$66)*Data!$D11)</f>
        <v>0</v>
      </c>
      <c r="L46" s="31" t="str">
        <f t="shared" si="13"/>
        <v xml:space="preserve"> </v>
      </c>
      <c r="N46" s="29" t="s">
        <v>92</v>
      </c>
      <c r="O46" s="30">
        <f>(SUMIF('Maskinbruk - Fylles inn'!$G$7:$G$66,Data!$C11,'Maskinbruk - Fylles inn'!AN$7:AN$66)*Data!$D11)</f>
        <v>0</v>
      </c>
      <c r="P46" s="31" t="str">
        <f t="shared" si="14"/>
        <v xml:space="preserve"> </v>
      </c>
    </row>
    <row r="47" spans="1:16" outlineLevel="1" x14ac:dyDescent="0.5"/>
    <row r="48" spans="1:16" ht="14.4" outlineLevel="1" thickBot="1" x14ac:dyDescent="0.55000000000000004"/>
    <row r="49" spans="2:16" s="20" customFormat="1" ht="20.5" customHeight="1" outlineLevel="1" x14ac:dyDescent="0.5">
      <c r="B49" s="110"/>
      <c r="C49" s="111" t="s">
        <v>93</v>
      </c>
      <c r="D49" s="112" t="str">
        <f>+'[1]Maskinbruk - Fylles inn'!$AI$3</f>
        <v>20yy</v>
      </c>
      <c r="F49" s="110"/>
      <c r="G49" s="111" t="s">
        <v>94</v>
      </c>
      <c r="H49" s="112" t="str">
        <f>+'[1]Maskinbruk - Fylles inn'!$AI$3</f>
        <v>20yy</v>
      </c>
      <c r="J49" s="110"/>
      <c r="K49" s="111" t="s">
        <v>95</v>
      </c>
      <c r="L49" s="112" t="str">
        <f>+'[1]Maskinbruk - Fylles inn'!$AI$3</f>
        <v>20yy</v>
      </c>
      <c r="N49" s="110"/>
      <c r="O49" s="111" t="s">
        <v>96</v>
      </c>
      <c r="P49" s="112" t="str">
        <f>+'[1]Maskinbruk - Fylles inn'!$AI$3</f>
        <v>20yy</v>
      </c>
    </row>
    <row r="50" spans="2:16" s="21" customFormat="1" ht="18" customHeight="1" outlineLevel="1" x14ac:dyDescent="0.55000000000000004">
      <c r="B50" s="125" t="s">
        <v>85</v>
      </c>
      <c r="C50" s="124" t="s">
        <v>86</v>
      </c>
      <c r="D50" s="126" t="s">
        <v>87</v>
      </c>
      <c r="F50" s="125" t="s">
        <v>85</v>
      </c>
      <c r="G50" s="124" t="s">
        <v>86</v>
      </c>
      <c r="H50" s="126" t="s">
        <v>87</v>
      </c>
      <c r="J50" s="125" t="s">
        <v>85</v>
      </c>
      <c r="K50" s="124" t="s">
        <v>86</v>
      </c>
      <c r="L50" s="126" t="s">
        <v>87</v>
      </c>
      <c r="N50" s="125" t="s">
        <v>85</v>
      </c>
      <c r="O50" s="124" t="s">
        <v>86</v>
      </c>
      <c r="P50" s="126" t="s">
        <v>87</v>
      </c>
    </row>
    <row r="51" spans="2:16" outlineLevel="1" x14ac:dyDescent="0.5">
      <c r="B51" s="25" t="s">
        <v>66</v>
      </c>
      <c r="C51" s="28">
        <f>(SUMIF('Maskinbruk - Fylles inn'!$G$7:$G$66,Data!$C5,'Maskinbruk - Fylles inn'!AP$7:AP$66)*Data!$D5)</f>
        <v>0</v>
      </c>
      <c r="D51" s="26" t="str">
        <f t="shared" ref="D51:D57" si="15">IFERROR(C51/SUM(C$51:C$55)," ")</f>
        <v xml:space="preserve"> </v>
      </c>
      <c r="F51" s="25" t="s">
        <v>66</v>
      </c>
      <c r="G51" s="28">
        <f>(SUMIF('Maskinbruk - Fylles inn'!$G$7:$G$66,Data!$C5,'Maskinbruk - Fylles inn'!AR$7:AR$66)*Data!$D5)</f>
        <v>0</v>
      </c>
      <c r="H51" s="26" t="str">
        <f>IFERROR(G51/SUM(G$51:G$55)," ")</f>
        <v xml:space="preserve"> </v>
      </c>
      <c r="J51" s="25" t="s">
        <v>66</v>
      </c>
      <c r="K51" s="28">
        <f>(SUMIF('Maskinbruk - Fylles inn'!$G$7:$G$66,Data!$C5,'Maskinbruk - Fylles inn'!AT$7:AT$66)*Data!$D5)</f>
        <v>0</v>
      </c>
      <c r="L51" s="26" t="str">
        <f>IFERROR(K51/SUM(K$51:K$55)," ")</f>
        <v xml:space="preserve"> </v>
      </c>
      <c r="N51" s="25" t="s">
        <v>66</v>
      </c>
      <c r="O51" s="28">
        <f>(SUMIF('Maskinbruk - Fylles inn'!$G$7:$G$66,Data!$C5,'Maskinbruk - Fylles inn'!AV$7:AV$66)*Data!$D5)</f>
        <v>0</v>
      </c>
      <c r="P51" s="26" t="str">
        <f>IFERROR(O51/SUM(O$51:O$55)," ")</f>
        <v xml:space="preserve"> </v>
      </c>
    </row>
    <row r="52" spans="2:16" outlineLevel="1" x14ac:dyDescent="0.5">
      <c r="B52" s="25" t="s">
        <v>88</v>
      </c>
      <c r="C52" s="28">
        <f>(SUMIF('Maskinbruk - Fylles inn'!$G$7:$G$66,Data!$C6,'Maskinbruk - Fylles inn'!AP$7:AP$66)*Data!$D6)</f>
        <v>0</v>
      </c>
      <c r="D52" s="26" t="str">
        <f t="shared" si="15"/>
        <v xml:space="preserve"> </v>
      </c>
      <c r="F52" s="25" t="s">
        <v>88</v>
      </c>
      <c r="G52" s="28">
        <f>(SUMIF('Maskinbruk - Fylles inn'!$G$7:$G$66,Data!$C6,'Maskinbruk - Fylles inn'!AR$7:AR$66)*Data!$D6)</f>
        <v>0</v>
      </c>
      <c r="H52" s="26" t="str">
        <f>IFERROR(G52/SUM(G$51:G$55)," ")</f>
        <v xml:space="preserve"> </v>
      </c>
      <c r="J52" s="25" t="s">
        <v>88</v>
      </c>
      <c r="K52" s="28">
        <f>(SUMIF('Maskinbruk - Fylles inn'!$G$7:$G$66,Data!$C6,'Maskinbruk - Fylles inn'!AT$7:AT$66)*Data!$D6)</f>
        <v>0</v>
      </c>
      <c r="L52" s="26" t="str">
        <f>IFERROR(K52/SUM(K$51:K$55)," ")</f>
        <v xml:space="preserve"> </v>
      </c>
      <c r="N52" s="25" t="s">
        <v>88</v>
      </c>
      <c r="O52" s="28">
        <f>(SUMIF('Maskinbruk - Fylles inn'!$G$7:$G$66,Data!$C6,'Maskinbruk - Fylles inn'!AV$7:AV$66)*Data!$D6)</f>
        <v>0</v>
      </c>
      <c r="P52" s="26" t="str">
        <f>IFERROR(O52/SUM(O$51:O$55)," ")</f>
        <v xml:space="preserve"> </v>
      </c>
    </row>
    <row r="53" spans="2:16" outlineLevel="1" x14ac:dyDescent="0.5">
      <c r="B53" s="25" t="s">
        <v>68</v>
      </c>
      <c r="C53" s="28">
        <f>(SUMIF('Maskinbruk - Fylles inn'!$G$7:$G$66,Data!$C7,'Maskinbruk - Fylles inn'!AP$7:AP$66)*Data!$D7)</f>
        <v>0</v>
      </c>
      <c r="D53" s="26" t="str">
        <f t="shared" si="15"/>
        <v xml:space="preserve"> </v>
      </c>
      <c r="F53" s="25" t="s">
        <v>68</v>
      </c>
      <c r="G53" s="28">
        <f>(SUMIF('Maskinbruk - Fylles inn'!$G$7:$G$66,Data!$C7,'Maskinbruk - Fylles inn'!AR$7:AR$66)*Data!$D7)</f>
        <v>0</v>
      </c>
      <c r="H53" s="26" t="str">
        <f>IFERROR(G53/SUM(G$51:G$55)," ")</f>
        <v xml:space="preserve"> </v>
      </c>
      <c r="J53" s="25" t="s">
        <v>68</v>
      </c>
      <c r="K53" s="28">
        <f>(SUMIF('Maskinbruk - Fylles inn'!$G$7:$G$66,Data!$C7,'Maskinbruk - Fylles inn'!AT$7:AT$66)*Data!$D7)</f>
        <v>0</v>
      </c>
      <c r="L53" s="26" t="str">
        <f>IFERROR(K53/SUM(K$51:K$55)," ")</f>
        <v xml:space="preserve"> </v>
      </c>
      <c r="N53" s="25" t="s">
        <v>68</v>
      </c>
      <c r="O53" s="28">
        <f>(SUMIF('Maskinbruk - Fylles inn'!$G$7:$G$66,Data!$C7,'Maskinbruk - Fylles inn'!AV$7:AV$66)*Data!$D7)</f>
        <v>0</v>
      </c>
      <c r="P53" s="26" t="str">
        <f>IFERROR(O53/SUM(O$51:O$55)," ")</f>
        <v xml:space="preserve"> </v>
      </c>
    </row>
    <row r="54" spans="2:16" outlineLevel="1" x14ac:dyDescent="0.5">
      <c r="B54" s="25" t="s">
        <v>89</v>
      </c>
      <c r="C54" s="28">
        <f>(SUMIF('Maskinbruk - Fylles inn'!$G$7:$G$66,Data!$C8,'Maskinbruk - Fylles inn'!AP$7:AP$66)*Data!$D8)</f>
        <v>0</v>
      </c>
      <c r="D54" s="26" t="str">
        <f t="shared" si="15"/>
        <v xml:space="preserve"> </v>
      </c>
      <c r="F54" s="25" t="s">
        <v>89</v>
      </c>
      <c r="G54" s="28">
        <f>(SUMIF('Maskinbruk - Fylles inn'!$G$7:$G$66,Data!$C8,'Maskinbruk - Fylles inn'!AR$7:AR$66)*Data!$D8)</f>
        <v>0</v>
      </c>
      <c r="H54" s="26" t="str">
        <f>IFERROR(G54/SUM(G$51:G$55)," ")</f>
        <v xml:space="preserve"> </v>
      </c>
      <c r="J54" s="25" t="s">
        <v>89</v>
      </c>
      <c r="K54" s="28">
        <f>(SUMIF('Maskinbruk - Fylles inn'!$G$7:$G$66,Data!$C8,'Maskinbruk - Fylles inn'!AT$7:AT$66)*Data!$D8)</f>
        <v>0</v>
      </c>
      <c r="L54" s="26" t="str">
        <f t="shared" ref="L54:L57" si="16">IFERROR(K54/SUM(K$51:K$55)," ")</f>
        <v xml:space="preserve"> </v>
      </c>
      <c r="N54" s="25" t="s">
        <v>89</v>
      </c>
      <c r="O54" s="28">
        <f>(SUMIF('Maskinbruk - Fylles inn'!$G$7:$G$66,Data!$C8,'Maskinbruk - Fylles inn'!AV$7:AV$66)*Data!$D8)</f>
        <v>0</v>
      </c>
      <c r="P54" s="26" t="str">
        <f>IFERROR(O54/SUM(O$51:O$55)," ")</f>
        <v xml:space="preserve"> </v>
      </c>
    </row>
    <row r="55" spans="2:16" outlineLevel="1" x14ac:dyDescent="0.5">
      <c r="B55" s="25" t="s">
        <v>90</v>
      </c>
      <c r="C55" s="28">
        <f>(SUMIF('Maskinbruk - Fylles inn'!$G$7:$G$66,Data!$C9,'Maskinbruk - Fylles inn'!AP$7:AP$66)*Data!$D9)</f>
        <v>0</v>
      </c>
      <c r="D55" s="26" t="str">
        <f t="shared" si="15"/>
        <v xml:space="preserve"> </v>
      </c>
      <c r="F55" s="25" t="s">
        <v>90</v>
      </c>
      <c r="G55" s="28">
        <f>(SUMIF('Maskinbruk - Fylles inn'!$G$7:$G$66,Data!$C9,'Maskinbruk - Fylles inn'!AR$7:AR$66)*Data!$D9)</f>
        <v>0</v>
      </c>
      <c r="H55" s="26" t="str">
        <f t="shared" ref="H55:H57" si="17">IFERROR(G55/SUM(G$51:G$55)," ")</f>
        <v xml:space="preserve"> </v>
      </c>
      <c r="J55" s="25" t="s">
        <v>90</v>
      </c>
      <c r="K55" s="28">
        <f>(SUMIF('Maskinbruk - Fylles inn'!$G$7:$G$66,Data!$C9,'Maskinbruk - Fylles inn'!AT$7:AT$66)*Data!$D9)</f>
        <v>0</v>
      </c>
      <c r="L55" s="26" t="str">
        <f t="shared" si="16"/>
        <v xml:space="preserve"> </v>
      </c>
      <c r="N55" s="25" t="s">
        <v>90</v>
      </c>
      <c r="O55" s="28">
        <f>(SUMIF('Maskinbruk - Fylles inn'!$G$7:$G$66,Data!$C9,'Maskinbruk - Fylles inn'!AV$7:AV$66)*Data!$D9)</f>
        <v>0</v>
      </c>
      <c r="P55" s="26" t="str">
        <f t="shared" ref="P55:P57" si="18">IFERROR(O55/SUM(O$51:O$55)," ")</f>
        <v xml:space="preserve"> </v>
      </c>
    </row>
    <row r="56" spans="2:16" outlineLevel="1" x14ac:dyDescent="0.5">
      <c r="B56" s="25" t="s">
        <v>91</v>
      </c>
      <c r="C56" s="28">
        <f>(SUMIF('Maskinbruk - Fylles inn'!$G$7:$G$66,Data!$C10,'Maskinbruk - Fylles inn'!AP$7:AP$66)*Data!$D10)</f>
        <v>0</v>
      </c>
      <c r="D56" s="26" t="str">
        <f t="shared" si="15"/>
        <v xml:space="preserve"> </v>
      </c>
      <c r="F56" s="25" t="s">
        <v>91</v>
      </c>
      <c r="G56" s="28">
        <f>(SUMIF('Maskinbruk - Fylles inn'!$G$7:$G$66,Data!$C10,'Maskinbruk - Fylles inn'!AR$7:AR$66)*Data!$D10)</f>
        <v>0</v>
      </c>
      <c r="H56" s="26" t="str">
        <f t="shared" si="17"/>
        <v xml:space="preserve"> </v>
      </c>
      <c r="J56" s="25" t="s">
        <v>91</v>
      </c>
      <c r="K56" s="28">
        <f>(SUMIF('Maskinbruk - Fylles inn'!$G$7:$G$66,Data!$C10,'Maskinbruk - Fylles inn'!AT$7:AT$66)*Data!$D10)</f>
        <v>0</v>
      </c>
      <c r="L56" s="26" t="str">
        <f t="shared" si="16"/>
        <v xml:space="preserve"> </v>
      </c>
      <c r="N56" s="25" t="s">
        <v>91</v>
      </c>
      <c r="O56" s="28">
        <f>(SUMIF('Maskinbruk - Fylles inn'!$G$7:$G$66,Data!$C10,'Maskinbruk - Fylles inn'!AV$7:AV$66)*Data!$D10)</f>
        <v>0</v>
      </c>
      <c r="P56" s="26" t="str">
        <f t="shared" si="18"/>
        <v xml:space="preserve"> </v>
      </c>
    </row>
    <row r="57" spans="2:16" ht="14.4" outlineLevel="1" thickBot="1" x14ac:dyDescent="0.55000000000000004">
      <c r="B57" s="29" t="s">
        <v>92</v>
      </c>
      <c r="C57" s="30">
        <f>(SUMIF('Maskinbruk - Fylles inn'!$G$7:$G$66,Data!$C11,'Maskinbruk - Fylles inn'!AP$7:AP$66)*Data!$D11)</f>
        <v>0</v>
      </c>
      <c r="D57" s="31" t="str">
        <f t="shared" si="15"/>
        <v xml:space="preserve"> </v>
      </c>
      <c r="F57" s="29" t="s">
        <v>92</v>
      </c>
      <c r="G57" s="30">
        <f>(SUMIF('Maskinbruk - Fylles inn'!$G$7:$G$66,Data!$C11,'Maskinbruk - Fylles inn'!AR$7:AR$66)*Data!$D11)</f>
        <v>0</v>
      </c>
      <c r="H57" s="31" t="str">
        <f t="shared" si="17"/>
        <v xml:space="preserve"> </v>
      </c>
      <c r="J57" s="29" t="s">
        <v>92</v>
      </c>
      <c r="K57" s="30">
        <f>(SUMIF('Maskinbruk - Fylles inn'!$G$7:$G$66,Data!$C11,'Maskinbruk - Fylles inn'!AT$7:AT$66)*Data!$D11)</f>
        <v>0</v>
      </c>
      <c r="L57" s="31" t="str">
        <f t="shared" si="16"/>
        <v xml:space="preserve"> </v>
      </c>
      <c r="N57" s="29" t="s">
        <v>92</v>
      </c>
      <c r="O57" s="30">
        <f>(SUMIF('Maskinbruk - Fylles inn'!$G$7:$G$66,Data!$C11,'Maskinbruk - Fylles inn'!AV$7:AV$66)*Data!$D11)</f>
        <v>0</v>
      </c>
      <c r="P57" s="31" t="str">
        <f t="shared" si="18"/>
        <v xml:space="preserve"> </v>
      </c>
    </row>
    <row r="58" spans="2:16" outlineLevel="1" x14ac:dyDescent="0.5">
      <c r="G58" s="37"/>
      <c r="H58" s="38"/>
    </row>
    <row r="59" spans="2:16" ht="14.4" outlineLevel="1" thickBot="1" x14ac:dyDescent="0.55000000000000004"/>
    <row r="60" spans="2:16" s="20" customFormat="1" ht="20.5" customHeight="1" outlineLevel="1" x14ac:dyDescent="0.5">
      <c r="B60" s="110"/>
      <c r="C60" s="111" t="s">
        <v>97</v>
      </c>
      <c r="D60" s="112" t="str">
        <f>+'[1]Maskinbruk - Fylles inn'!$AI$3</f>
        <v>20yy</v>
      </c>
      <c r="F60" s="110"/>
      <c r="G60" s="111" t="s">
        <v>98</v>
      </c>
      <c r="H60" s="112" t="str">
        <f>+'[1]Maskinbruk - Fylles inn'!$AI$3</f>
        <v>20yy</v>
      </c>
      <c r="J60" s="110"/>
      <c r="K60" s="111" t="s">
        <v>99</v>
      </c>
      <c r="L60" s="112" t="str">
        <f>+'[1]Maskinbruk - Fylles inn'!$AI$3</f>
        <v>20yy</v>
      </c>
      <c r="N60" s="110"/>
      <c r="O60" s="111" t="s">
        <v>100</v>
      </c>
      <c r="P60" s="112" t="str">
        <f>+'[1]Maskinbruk - Fylles inn'!$AI$3</f>
        <v>20yy</v>
      </c>
    </row>
    <row r="61" spans="2:16" s="21" customFormat="1" ht="18" customHeight="1" outlineLevel="1" x14ac:dyDescent="0.55000000000000004">
      <c r="B61" s="125" t="s">
        <v>85</v>
      </c>
      <c r="C61" s="124" t="s">
        <v>86</v>
      </c>
      <c r="D61" s="126" t="s">
        <v>87</v>
      </c>
      <c r="F61" s="125" t="s">
        <v>85</v>
      </c>
      <c r="G61" s="124" t="s">
        <v>86</v>
      </c>
      <c r="H61" s="126" t="s">
        <v>87</v>
      </c>
      <c r="J61" s="125" t="s">
        <v>85</v>
      </c>
      <c r="K61" s="124" t="s">
        <v>86</v>
      </c>
      <c r="L61" s="126" t="s">
        <v>87</v>
      </c>
      <c r="N61" s="125" t="s">
        <v>85</v>
      </c>
      <c r="O61" s="124" t="s">
        <v>86</v>
      </c>
      <c r="P61" s="126" t="s">
        <v>87</v>
      </c>
    </row>
    <row r="62" spans="2:16" outlineLevel="1" x14ac:dyDescent="0.5">
      <c r="B62" s="25" t="s">
        <v>66</v>
      </c>
      <c r="C62" s="28">
        <f>(SUMIF('Maskinbruk - Fylles inn'!$G$7:$G$66,Data!$C5,'Maskinbruk - Fylles inn'!AX$7:AX$66)*Data!$D5)</f>
        <v>0</v>
      </c>
      <c r="D62" s="26" t="str">
        <f t="shared" ref="D62:D68" si="19">IFERROR(C62/SUM(C$62:C$66)," ")</f>
        <v xml:space="preserve"> </v>
      </c>
      <c r="F62" s="25" t="s">
        <v>66</v>
      </c>
      <c r="G62" s="28">
        <f>(SUMIF('Maskinbruk - Fylles inn'!$G$7:$G$66,Data!$C5,'Maskinbruk - Fylles inn'!AZ$7:AZ$66)*Data!$D5)</f>
        <v>0</v>
      </c>
      <c r="H62" s="26" t="str">
        <f>IFERROR(G62/SUM(G$62:G$66)," ")</f>
        <v xml:space="preserve"> </v>
      </c>
      <c r="J62" s="25" t="s">
        <v>66</v>
      </c>
      <c r="K62" s="28">
        <f>(SUMIF('Maskinbruk - Fylles inn'!$G$7:$G$66,Data!$C5,'Maskinbruk - Fylles inn'!BB$7:BB$66)*Data!$D5)</f>
        <v>0</v>
      </c>
      <c r="L62" s="26" t="str">
        <f>IFERROR(K62/SUM(K$62:K$66)," ")</f>
        <v xml:space="preserve"> </v>
      </c>
      <c r="N62" s="25" t="s">
        <v>66</v>
      </c>
      <c r="O62" s="28">
        <f>(SUMIF('Maskinbruk - Fylles inn'!$G$7:$G$66,Data!$C5,'Maskinbruk - Fylles inn'!BD$7:BD$66)*Data!$D5)</f>
        <v>0</v>
      </c>
      <c r="P62" s="26" t="str">
        <f>IFERROR(O62/SUM(O$62:O$66)," ")</f>
        <v xml:space="preserve"> </v>
      </c>
    </row>
    <row r="63" spans="2:16" outlineLevel="1" x14ac:dyDescent="0.5">
      <c r="B63" s="25" t="s">
        <v>88</v>
      </c>
      <c r="C63" s="28">
        <f>(SUMIF('Maskinbruk - Fylles inn'!$G$7:$G$66,Data!$C6,'Maskinbruk - Fylles inn'!AX$7:AX$66)*Data!$D6)</f>
        <v>0</v>
      </c>
      <c r="D63" s="26" t="str">
        <f t="shared" si="19"/>
        <v xml:space="preserve"> </v>
      </c>
      <c r="F63" s="25" t="s">
        <v>88</v>
      </c>
      <c r="G63" s="28">
        <f>(SUMIF('Maskinbruk - Fylles inn'!$G$7:$G$66,Data!$C6,'Maskinbruk - Fylles inn'!AZ$7:AZ$66)*Data!$D6)</f>
        <v>0</v>
      </c>
      <c r="H63" s="26" t="str">
        <f>IFERROR(G63/SUM(G$62:G$66)," ")</f>
        <v xml:space="preserve"> </v>
      </c>
      <c r="J63" s="25" t="s">
        <v>88</v>
      </c>
      <c r="K63" s="28">
        <f>(SUMIF('Maskinbruk - Fylles inn'!$G$7:$G$66,Data!$C6,'Maskinbruk - Fylles inn'!BB$7:BB$66)*Data!$D6)</f>
        <v>0</v>
      </c>
      <c r="L63" s="26" t="str">
        <f>IFERROR(K63/SUM(K$62:K$66)," ")</f>
        <v xml:space="preserve"> </v>
      </c>
      <c r="N63" s="25" t="s">
        <v>88</v>
      </c>
      <c r="O63" s="28">
        <f>(SUMIF('Maskinbruk - Fylles inn'!$G$7:$G$66,Data!$C6,'Maskinbruk - Fylles inn'!BD$7:BD$66)*Data!$D6)</f>
        <v>0</v>
      </c>
      <c r="P63" s="26" t="str">
        <f>IFERROR(O63/SUM(O$62:O$66)," ")</f>
        <v xml:space="preserve"> </v>
      </c>
    </row>
    <row r="64" spans="2:16" outlineLevel="1" x14ac:dyDescent="0.5">
      <c r="B64" s="25" t="s">
        <v>68</v>
      </c>
      <c r="C64" s="28">
        <f>(SUMIF('Maskinbruk - Fylles inn'!$G$7:$G$66,Data!$C7,'Maskinbruk - Fylles inn'!AX$7:AX$66)*Data!$D7)</f>
        <v>0</v>
      </c>
      <c r="D64" s="26" t="str">
        <f t="shared" si="19"/>
        <v xml:space="preserve"> </v>
      </c>
      <c r="F64" s="25" t="s">
        <v>68</v>
      </c>
      <c r="G64" s="28">
        <f>(SUMIF('Maskinbruk - Fylles inn'!$G$7:$G$66,Data!$C7,'Maskinbruk - Fylles inn'!AZ$7:AZ$66)*Data!$D7)</f>
        <v>0</v>
      </c>
      <c r="H64" s="26" t="str">
        <f>IFERROR(G64/SUM(G$62:G$66)," ")</f>
        <v xml:space="preserve"> </v>
      </c>
      <c r="J64" s="25" t="s">
        <v>68</v>
      </c>
      <c r="K64" s="28">
        <f>(SUMIF('Maskinbruk - Fylles inn'!$G$7:$G$66,Data!$C7,'Maskinbruk - Fylles inn'!BB$7:BB$66)*Data!$D7)</f>
        <v>0</v>
      </c>
      <c r="L64" s="26" t="str">
        <f>IFERROR(K64/SUM(K$62:K$66)," ")</f>
        <v xml:space="preserve"> </v>
      </c>
      <c r="N64" s="25" t="s">
        <v>68</v>
      </c>
      <c r="O64" s="28">
        <f>(SUMIF('Maskinbruk - Fylles inn'!$G$7:$G$66,Data!$C7,'Maskinbruk - Fylles inn'!BD$7:BD$66)*Data!$D7)</f>
        <v>0</v>
      </c>
      <c r="P64" s="26" t="str">
        <f>IFERROR(O64/SUM(O$62:O$66)," ")</f>
        <v xml:space="preserve"> </v>
      </c>
    </row>
    <row r="65" spans="1:16" outlineLevel="1" x14ac:dyDescent="0.5">
      <c r="B65" s="25" t="s">
        <v>89</v>
      </c>
      <c r="C65" s="28">
        <f>(SUMIF('Maskinbruk - Fylles inn'!$G$7:$G$66,Data!$C8,'Maskinbruk - Fylles inn'!AX$7:AX$66)*Data!$D8)</f>
        <v>0</v>
      </c>
      <c r="D65" s="26" t="str">
        <f t="shared" si="19"/>
        <v xml:space="preserve"> </v>
      </c>
      <c r="F65" s="25" t="s">
        <v>89</v>
      </c>
      <c r="G65" s="28">
        <f>(SUMIF('Maskinbruk - Fylles inn'!$G$7:$G$66,Data!$C8,'Maskinbruk - Fylles inn'!AZ$7:AZ$66)*Data!$D8)</f>
        <v>0</v>
      </c>
      <c r="H65" s="26" t="str">
        <f t="shared" ref="H65:H68" si="20">IFERROR(G65/SUM(G$62:G$66)," ")</f>
        <v xml:space="preserve"> </v>
      </c>
      <c r="J65" s="25" t="s">
        <v>89</v>
      </c>
      <c r="K65" s="28">
        <f>(SUMIF('Maskinbruk - Fylles inn'!$G$7:$G$66,Data!$C8,'Maskinbruk - Fylles inn'!BB$7:BB$66)*Data!$D8)</f>
        <v>0</v>
      </c>
      <c r="L65" s="26" t="str">
        <f>IFERROR(K65/SUM(K$62:K$66)," ")</f>
        <v xml:space="preserve"> </v>
      </c>
      <c r="N65" s="25" t="s">
        <v>89</v>
      </c>
      <c r="O65" s="28">
        <f>(SUMIF('Maskinbruk - Fylles inn'!$G$7:$G$66,Data!$C8,'Maskinbruk - Fylles inn'!BD$7:BD$66)*Data!$D8)</f>
        <v>0</v>
      </c>
      <c r="P65" s="26" t="str">
        <f>IFERROR(O65/SUM(O$62:O$66)," ")</f>
        <v xml:space="preserve"> </v>
      </c>
    </row>
    <row r="66" spans="1:16" outlineLevel="1" x14ac:dyDescent="0.5">
      <c r="B66" s="25" t="s">
        <v>90</v>
      </c>
      <c r="C66" s="28">
        <f>(SUMIF('Maskinbruk - Fylles inn'!$G$7:$G$66,Data!$C9,'Maskinbruk - Fylles inn'!AX$7:AX$66)*Data!$D9)</f>
        <v>0</v>
      </c>
      <c r="D66" s="26" t="str">
        <f t="shared" si="19"/>
        <v xml:space="preserve"> </v>
      </c>
      <c r="F66" s="25" t="s">
        <v>90</v>
      </c>
      <c r="G66" s="28">
        <f>(SUMIF('Maskinbruk - Fylles inn'!$G$7:$G$66,Data!$C9,'Maskinbruk - Fylles inn'!AZ$7:AZ$66)*Data!$D9)</f>
        <v>0</v>
      </c>
      <c r="H66" s="26" t="str">
        <f t="shared" si="20"/>
        <v xml:space="preserve"> </v>
      </c>
      <c r="J66" s="25" t="s">
        <v>90</v>
      </c>
      <c r="K66" s="28">
        <f>(SUMIF('Maskinbruk - Fylles inn'!$G$7:$G$66,Data!$C9,'Maskinbruk - Fylles inn'!BB$7:BB$66)*Data!$D9)</f>
        <v>0</v>
      </c>
      <c r="L66" s="26" t="str">
        <f t="shared" ref="L66:L68" si="21">IFERROR(K66/SUM(K$62:K$66)," ")</f>
        <v xml:space="preserve"> </v>
      </c>
      <c r="N66" s="25" t="s">
        <v>90</v>
      </c>
      <c r="O66" s="28">
        <f>(SUMIF('Maskinbruk - Fylles inn'!$G$7:$G$66,Data!$C9,'Maskinbruk - Fylles inn'!BD$7:BD$66)*Data!$D9)</f>
        <v>0</v>
      </c>
      <c r="P66" s="26" t="str">
        <f t="shared" ref="P66:P68" si="22">IFERROR(O66/SUM(O$62:O$66)," ")</f>
        <v xml:space="preserve"> </v>
      </c>
    </row>
    <row r="67" spans="1:16" outlineLevel="1" x14ac:dyDescent="0.5">
      <c r="B67" s="25" t="s">
        <v>91</v>
      </c>
      <c r="C67" s="28">
        <f>(SUMIF('Maskinbruk - Fylles inn'!$G$7:$G$66,Data!$C10,'Maskinbruk - Fylles inn'!AX$7:AX$66)*Data!$D10)</f>
        <v>0</v>
      </c>
      <c r="D67" s="26" t="str">
        <f t="shared" si="19"/>
        <v xml:space="preserve"> </v>
      </c>
      <c r="F67" s="25" t="s">
        <v>91</v>
      </c>
      <c r="G67" s="28">
        <f>(SUMIF('Maskinbruk - Fylles inn'!$G$7:$G$66,Data!$C10,'Maskinbruk - Fylles inn'!AZ$7:AZ$66)*Data!$D10)</f>
        <v>0</v>
      </c>
      <c r="H67" s="26" t="str">
        <f t="shared" si="20"/>
        <v xml:space="preserve"> </v>
      </c>
      <c r="J67" s="25" t="s">
        <v>91</v>
      </c>
      <c r="K67" s="28">
        <f>(SUMIF('Maskinbruk - Fylles inn'!$G$7:$G$66,Data!$C10,'Maskinbruk - Fylles inn'!BB$7:BB$66)*Data!$D10)</f>
        <v>0</v>
      </c>
      <c r="L67" s="26" t="str">
        <f t="shared" si="21"/>
        <v xml:space="preserve"> </v>
      </c>
      <c r="N67" s="25" t="s">
        <v>91</v>
      </c>
      <c r="O67" s="28">
        <f>(SUMIF('Maskinbruk - Fylles inn'!$G$7:$G$66,Data!$C10,'Maskinbruk - Fylles inn'!BD$7:BD$66)*Data!$D10)</f>
        <v>0</v>
      </c>
      <c r="P67" s="26" t="str">
        <f t="shared" si="22"/>
        <v xml:space="preserve"> </v>
      </c>
    </row>
    <row r="68" spans="1:16" ht="14.4" outlineLevel="1" thickBot="1" x14ac:dyDescent="0.55000000000000004">
      <c r="B68" s="29" t="s">
        <v>92</v>
      </c>
      <c r="C68" s="30">
        <f>(SUMIF('Maskinbruk - Fylles inn'!$G$7:$G$66,Data!$C11,'Maskinbruk - Fylles inn'!AX$7:AX$66)*Data!$D11)</f>
        <v>0</v>
      </c>
      <c r="D68" s="31" t="str">
        <f t="shared" si="19"/>
        <v xml:space="preserve"> </v>
      </c>
      <c r="F68" s="29" t="s">
        <v>92</v>
      </c>
      <c r="G68" s="30">
        <f>(SUMIF('Maskinbruk - Fylles inn'!$G$7:$G$66,Data!$C11,'Maskinbruk - Fylles inn'!AZ$7:AZ$66)*Data!$D11)</f>
        <v>0</v>
      </c>
      <c r="H68" s="31" t="str">
        <f t="shared" si="20"/>
        <v xml:space="preserve"> </v>
      </c>
      <c r="J68" s="29" t="s">
        <v>92</v>
      </c>
      <c r="K68" s="30">
        <f>(SUMIF('Maskinbruk - Fylles inn'!$G$7:$G$66,Data!$C11,'Maskinbruk - Fylles inn'!BB$7:BB$66)*Data!$D11)</f>
        <v>0</v>
      </c>
      <c r="L68" s="31" t="str">
        <f t="shared" si="21"/>
        <v xml:space="preserve"> </v>
      </c>
      <c r="N68" s="29" t="s">
        <v>92</v>
      </c>
      <c r="O68" s="30">
        <f>(SUMIF('Maskinbruk - Fylles inn'!$G$7:$G$66,Data!$C11,'Maskinbruk - Fylles inn'!BD$7:BD$66)*Data!$D11)</f>
        <v>0</v>
      </c>
      <c r="P68" s="31" t="str">
        <f t="shared" si="22"/>
        <v xml:space="preserve"> </v>
      </c>
    </row>
    <row r="69" spans="1:16" x14ac:dyDescent="0.5">
      <c r="A69" s="113" t="str">
        <f>+'Maskinbruk - Fylles inn'!$AI$3</f>
        <v>20yy</v>
      </c>
      <c r="B69" s="203" t="s">
        <v>174</v>
      </c>
    </row>
  </sheetData>
  <sheetProtection sheet="1" objects="1" scenarios="1"/>
  <mergeCells count="1">
    <mergeCell ref="B3:P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ACC04-737F-49E2-A806-CB8FAFC088F2}">
  <sheetPr>
    <tabColor theme="5" tint="0.59999389629810485"/>
  </sheetPr>
  <dimension ref="A1:AL62"/>
  <sheetViews>
    <sheetView showGridLines="0" topLeftCell="B1" zoomScale="70" zoomScaleNormal="70" workbookViewId="0">
      <selection activeCell="AJ3" sqref="AJ3"/>
    </sheetView>
  </sheetViews>
  <sheetFormatPr baseColWidth="10" defaultColWidth="11.41796875" defaultRowHeight="14.1" x14ac:dyDescent="0.55000000000000004"/>
  <cols>
    <col min="1" max="1" width="2.83984375" style="127" customWidth="1"/>
    <col min="2" max="2" width="11" style="127" customWidth="1"/>
    <col min="3" max="3" width="18.83984375" style="127" customWidth="1"/>
    <col min="4" max="27" width="8.15625" style="127" customWidth="1"/>
    <col min="28" max="28" width="5.41796875" style="127" customWidth="1"/>
    <col min="29" max="29" width="16.578125" style="127" customWidth="1"/>
    <col min="30" max="30" width="11.41796875" style="127"/>
    <col min="31" max="31" width="9.15625" style="127" customWidth="1"/>
    <col min="32" max="32" width="6.41796875" style="127" customWidth="1"/>
    <col min="33" max="33" width="16.41796875" style="127" customWidth="1"/>
    <col min="34" max="34" width="20.578125" style="127" customWidth="1"/>
    <col min="35" max="35" width="23" style="127" bestFit="1" customWidth="1"/>
    <col min="36" max="36" width="11.41796875" style="127"/>
    <col min="37" max="37" width="18.41796875" style="127" customWidth="1"/>
    <col min="38" max="38" width="15.15625" style="127" customWidth="1"/>
    <col min="39" max="16384" width="11.41796875" style="127"/>
  </cols>
  <sheetData>
    <row r="1" spans="1:35" ht="17.399999999999999" x14ac:dyDescent="0.55000000000000004">
      <c r="B1" s="128" t="str">
        <f>+Forklaringsark!A1</f>
        <v>TQM ID 8197</v>
      </c>
      <c r="C1" s="129" t="str">
        <f>+Forklaringsark!B1</f>
        <v>Filnavn: Inndata til månedsrapport - utslippsfrie byggeplasser og anleggsområder</v>
      </c>
    </row>
    <row r="2" spans="1:35" ht="17.7" thickBot="1" x14ac:dyDescent="0.6">
      <c r="A2" s="130"/>
      <c r="B2" s="129"/>
      <c r="C2" s="129"/>
    </row>
    <row r="3" spans="1:35" ht="33.75" customHeight="1" thickBot="1" x14ac:dyDescent="0.6">
      <c r="B3" s="131" t="s">
        <v>101</v>
      </c>
      <c r="C3" s="132"/>
      <c r="D3" s="132"/>
      <c r="E3" s="132"/>
      <c r="F3" s="132"/>
      <c r="G3" s="132"/>
      <c r="H3" s="132"/>
      <c r="I3" s="132"/>
      <c r="J3" s="132"/>
      <c r="K3" s="132"/>
      <c r="L3" s="132"/>
      <c r="M3" s="132"/>
      <c r="N3" s="132"/>
      <c r="O3" s="132"/>
      <c r="P3" s="132"/>
      <c r="Q3" s="132"/>
      <c r="R3" s="132"/>
      <c r="S3" s="132"/>
      <c r="T3" s="132"/>
      <c r="U3" s="132"/>
      <c r="V3" s="132"/>
      <c r="W3" s="132"/>
      <c r="X3" s="132"/>
      <c r="Y3" s="132"/>
      <c r="Z3" s="132"/>
      <c r="AA3" s="133"/>
    </row>
    <row r="4" spans="1:35" s="20" customFormat="1" ht="17.5" customHeight="1" thickBot="1" x14ac:dyDescent="0.6">
      <c r="B4" s="147"/>
      <c r="C4" s="148"/>
      <c r="D4" s="149" t="str">
        <f>+'Maskinbruk - Fylles inn'!J3</f>
        <v>20XX</v>
      </c>
      <c r="E4" s="149"/>
      <c r="F4" s="149"/>
      <c r="G4" s="149"/>
      <c r="H4" s="149"/>
      <c r="I4" s="149"/>
      <c r="J4" s="149"/>
      <c r="K4" s="149"/>
      <c r="L4" s="149"/>
      <c r="M4" s="149"/>
      <c r="N4" s="149"/>
      <c r="O4" s="149"/>
      <c r="P4" s="150" t="str">
        <f>+'Maskinbruk - Fylles inn'!AI3</f>
        <v>20yy</v>
      </c>
      <c r="Q4" s="149"/>
      <c r="R4" s="149"/>
      <c r="S4" s="149"/>
      <c r="T4" s="149"/>
      <c r="U4" s="149"/>
      <c r="V4" s="149"/>
      <c r="W4" s="149"/>
      <c r="X4" s="149"/>
      <c r="Y4" s="149"/>
      <c r="Z4" s="149"/>
      <c r="AA4" s="151"/>
      <c r="AC4" s="244" t="s">
        <v>102</v>
      </c>
      <c r="AD4" s="245"/>
      <c r="AE4" s="246"/>
      <c r="AG4" s="244" t="s">
        <v>103</v>
      </c>
      <c r="AH4" s="245"/>
      <c r="AI4" s="246"/>
    </row>
    <row r="5" spans="1:35" s="20" customFormat="1" x14ac:dyDescent="0.55000000000000004">
      <c r="B5" s="243" t="s">
        <v>85</v>
      </c>
      <c r="C5" s="152"/>
      <c r="D5" s="155" t="s">
        <v>6</v>
      </c>
      <c r="E5" s="155" t="s">
        <v>104</v>
      </c>
      <c r="F5" s="155" t="s">
        <v>8</v>
      </c>
      <c r="G5" s="155" t="s">
        <v>9</v>
      </c>
      <c r="H5" s="155" t="s">
        <v>10</v>
      </c>
      <c r="I5" s="155" t="s">
        <v>11</v>
      </c>
      <c r="J5" s="155" t="s">
        <v>12</v>
      </c>
      <c r="K5" s="155" t="s">
        <v>13</v>
      </c>
      <c r="L5" s="155" t="s">
        <v>14</v>
      </c>
      <c r="M5" s="155" t="s">
        <v>15</v>
      </c>
      <c r="N5" s="155" t="s">
        <v>16</v>
      </c>
      <c r="O5" s="156" t="s">
        <v>17</v>
      </c>
      <c r="P5" s="154" t="s">
        <v>6</v>
      </c>
      <c r="Q5" s="155" t="s">
        <v>104</v>
      </c>
      <c r="R5" s="155" t="s">
        <v>8</v>
      </c>
      <c r="S5" s="155" t="s">
        <v>9</v>
      </c>
      <c r="T5" s="155" t="s">
        <v>10</v>
      </c>
      <c r="U5" s="155" t="s">
        <v>11</v>
      </c>
      <c r="V5" s="155" t="s">
        <v>12</v>
      </c>
      <c r="W5" s="155" t="s">
        <v>13</v>
      </c>
      <c r="X5" s="155" t="s">
        <v>14</v>
      </c>
      <c r="Y5" s="155" t="s">
        <v>15</v>
      </c>
      <c r="Z5" s="155" t="s">
        <v>16</v>
      </c>
      <c r="AA5" s="156" t="s">
        <v>17</v>
      </c>
      <c r="AC5" s="158" t="s">
        <v>105</v>
      </c>
      <c r="AD5" s="157" t="s">
        <v>106</v>
      </c>
      <c r="AE5" s="159" t="s">
        <v>107</v>
      </c>
      <c r="AG5" s="107" t="s">
        <v>85</v>
      </c>
      <c r="AH5" s="106" t="s">
        <v>108</v>
      </c>
      <c r="AI5" s="108" t="s">
        <v>109</v>
      </c>
    </row>
    <row r="6" spans="1:35" x14ac:dyDescent="0.55000000000000004">
      <c r="B6" s="243"/>
      <c r="C6" s="134" t="s">
        <v>66</v>
      </c>
      <c r="D6" s="135">
        <f>(SUMIF('Maskinbruk - Fylles inn'!$G$7:$G$66,Data!$C5,'Maskinbruk - Fylles inn'!I$7:I$66)*Data!$D5)</f>
        <v>0</v>
      </c>
      <c r="E6" s="135">
        <f>(SUMIF('Maskinbruk - Fylles inn'!$G$7:$G$66,Data!$C5,'Maskinbruk - Fylles inn'!K$7:K$66)*Data!$D5)</f>
        <v>0</v>
      </c>
      <c r="F6" s="135">
        <f>(SUMIF('Maskinbruk - Fylles inn'!$G$7:$G$66,Data!$C5,'Maskinbruk - Fylles inn'!M$7:M$66)*Data!$D5)</f>
        <v>0</v>
      </c>
      <c r="G6" s="135">
        <f>(SUMIF('Maskinbruk - Fylles inn'!$G$7:$G$66,Data!$C5,'Maskinbruk - Fylles inn'!O$7:O$66)*Data!$D5)</f>
        <v>0</v>
      </c>
      <c r="H6" s="135">
        <f>(SUMIF('Maskinbruk - Fylles inn'!$G$7:$G$66,Data!$C5,'Maskinbruk - Fylles inn'!Q$7:Q$66)*Data!$D5)</f>
        <v>0</v>
      </c>
      <c r="I6" s="135">
        <f>(SUMIF('Maskinbruk - Fylles inn'!$G$7:$G$66,Data!$C5,'Maskinbruk - Fylles inn'!S$7:S$66)*Data!$D5)</f>
        <v>0</v>
      </c>
      <c r="J6" s="135">
        <f>(SUMIF('Maskinbruk - Fylles inn'!$G$7:$G$66,Data!$C5,'Maskinbruk - Fylles inn'!U$7:U$66)*Data!$D5)</f>
        <v>0</v>
      </c>
      <c r="K6" s="135">
        <f>(SUMIF('Maskinbruk - Fylles inn'!$G$7:$G$66,Data!$C5,'Maskinbruk - Fylles inn'!W$7:W$66)*Data!$D5)</f>
        <v>0</v>
      </c>
      <c r="L6" s="135">
        <f>(SUMIF('Maskinbruk - Fylles inn'!$G$7:$G$66,Data!$C5,'Maskinbruk - Fylles inn'!Y$7:Y$66)*Data!$D5)</f>
        <v>0</v>
      </c>
      <c r="M6" s="135">
        <f>(SUMIF('Maskinbruk - Fylles inn'!$G$7:$G$66,Data!$C5,'Maskinbruk - Fylles inn'!AA$7:AA$66)*Data!$D5)</f>
        <v>0</v>
      </c>
      <c r="N6" s="135">
        <f>(SUMIF('Maskinbruk - Fylles inn'!$G$7:$G$66,Data!$C5,'Maskinbruk - Fylles inn'!AC$7:AC$66)*Data!$D5)</f>
        <v>0</v>
      </c>
      <c r="O6" s="136">
        <f>(SUMIF('Maskinbruk - Fylles inn'!$G$7:$G$66,Data!$C5,'Maskinbruk - Fylles inn'!AE$7:AE$66)*Data!$D5)</f>
        <v>0</v>
      </c>
      <c r="P6" s="204">
        <f>(SUMIF('Maskinbruk - Fylles inn'!$G$7:$G$66,Data!$C5,'Maskinbruk - Fylles inn'!AH$7:AH$66)*Data!$D5)</f>
        <v>0</v>
      </c>
      <c r="Q6" s="135">
        <f>(SUMIF('Maskinbruk - Fylles inn'!$G$7:$G$66,Data!$C5,'Maskinbruk - Fylles inn'!AJ$7:AJ$66)*Data!$D5)</f>
        <v>0</v>
      </c>
      <c r="R6" s="135">
        <f>(SUMIF('Maskinbruk - Fylles inn'!$G$7:$G$66,Data!$C5,'Maskinbruk - Fylles inn'!AL$7:AL$66)*Data!$D5)</f>
        <v>0</v>
      </c>
      <c r="S6" s="135">
        <f>(SUMIF('Maskinbruk - Fylles inn'!$G$7:$G$66,Data!$C5,'Maskinbruk - Fylles inn'!AN$7:AN$66)*Data!$D5)</f>
        <v>0</v>
      </c>
      <c r="T6" s="135">
        <f>(SUMIF('Maskinbruk - Fylles inn'!$G$7:$G$66,Data!$C5,'Maskinbruk - Fylles inn'!AP$7:AP$66)*Data!$D5)</f>
        <v>0</v>
      </c>
      <c r="U6" s="135">
        <f>(SUMIF('Maskinbruk - Fylles inn'!$G$7:$G$66,Data!$C5,'Maskinbruk - Fylles inn'!AR$7:AR$66)*Data!$D5)</f>
        <v>0</v>
      </c>
      <c r="V6" s="135">
        <f>(SUMIF('Maskinbruk - Fylles inn'!$G$7:$G$66,Data!$C5,'Maskinbruk - Fylles inn'!AT$7:AT$66)*Data!$D5)</f>
        <v>0</v>
      </c>
      <c r="W6" s="135">
        <f>(SUMIF('Maskinbruk - Fylles inn'!$G$7:$G$66,Data!$C5,'Maskinbruk - Fylles inn'!AV$7:AV$66)*Data!$D5)</f>
        <v>0</v>
      </c>
      <c r="X6" s="135">
        <f>(SUMIF('Maskinbruk - Fylles inn'!$G$7:$G$66,Data!$C5,'Maskinbruk - Fylles inn'!AX$7:AX$66)*Data!$D5)</f>
        <v>0</v>
      </c>
      <c r="Y6" s="135">
        <f>(SUMIF('Maskinbruk - Fylles inn'!$G$7:$G$66,Data!$C5,'Maskinbruk - Fylles inn'!AZ$7:AZ$66)*Data!$D5)</f>
        <v>0</v>
      </c>
      <c r="Z6" s="135">
        <f>(SUMIF('Maskinbruk - Fylles inn'!$G$7:$G$66,Data!$C5,'Maskinbruk - Fylles inn'!BB$7:BB$66)*Data!$D5)</f>
        <v>0</v>
      </c>
      <c r="AA6" s="136">
        <f>(SUMIF('Maskinbruk - Fylles inn'!$G$7:$G$66,Data!$C5,'Maskinbruk - Fylles inn'!BD$7:BD$66)*Data!$D5)</f>
        <v>0</v>
      </c>
      <c r="AC6" s="160" t="s">
        <v>66</v>
      </c>
      <c r="AD6" s="137" cm="1">
        <f t="array" ref="AD6">SUM(INDEX(D6:AA6,_xlfn.SEQUENCE(COLUMNS(D6:AA6)/2,,1,2)))</f>
        <v>0</v>
      </c>
      <c r="AE6" s="138" t="str">
        <f t="shared" ref="AE6:AE12" si="0">IFERROR(AD6/SUM($AD$6:$AD$12)," ")</f>
        <v xml:space="preserve"> </v>
      </c>
      <c r="AG6" s="161" t="s">
        <v>66</v>
      </c>
      <c r="AH6" s="135">
        <f>SUM('Kjøpt energi - Fylles inn'!C5+'Kjøpt energi - Fylles inn'!G5+'Kjøpt energi - Fylles inn'!K5+'Kjøpt energi - Fylles inn'!O5+'Kjøpt energi - Fylles inn'!C16+'Kjøpt energi - Fylles inn'!G16+'Kjøpt energi - Fylles inn'!K16+'Kjøpt energi - Fylles inn'!O16+'Kjøpt energi - Fylles inn'!C27+'Kjøpt energi - Fylles inn'!G27+'Kjøpt energi - Fylles inn'!K27+'Kjøpt energi - Fylles inn'!O27+'Kjøpt energi - Fylles inn'!C38+'Kjøpt energi - Fylles inn'!G38+'Kjøpt energi - Fylles inn'!K38+'Kjøpt energi - Fylles inn'!O38+'Kjøpt energi - Fylles inn'!C49+'Kjøpt energi - Fylles inn'!G49+'Kjøpt energi - Fylles inn'!K49+'Kjøpt energi - Fylles inn'!O49+'Kjøpt energi - Fylles inn'!C60+'Kjøpt energi - Fylles inn'!G60+'Kjøpt energi - Fylles inn'!K60+'Kjøpt energi - Fylles inn'!O60)</f>
        <v>0</v>
      </c>
      <c r="AI6" s="139">
        <f>'Totalt forbruk - Automatisk'!AD6/(Data!D5)</f>
        <v>0</v>
      </c>
    </row>
    <row r="7" spans="1:35" x14ac:dyDescent="0.55000000000000004">
      <c r="B7" s="243"/>
      <c r="C7" s="134" t="s">
        <v>88</v>
      </c>
      <c r="D7" s="135">
        <f>(SUMIF('Maskinbruk - Fylles inn'!$G$7:$G$66,Data!$C6,'Maskinbruk - Fylles inn'!I$7:I$66)*Data!$D6)</f>
        <v>0</v>
      </c>
      <c r="E7" s="135">
        <f>(SUMIF('Maskinbruk - Fylles inn'!$G$7:$G$66,Data!$C6,'Maskinbruk - Fylles inn'!K$7:K$66)*Data!$D6)</f>
        <v>0</v>
      </c>
      <c r="F7" s="135">
        <f>(SUMIF('Maskinbruk - Fylles inn'!$G$7:$G$66,Data!$C6,'Maskinbruk - Fylles inn'!M$7:M$66)*Data!$D6)</f>
        <v>0</v>
      </c>
      <c r="G7" s="135">
        <f>(SUMIF('Maskinbruk - Fylles inn'!$G$7:$G$66,Data!$C6,'Maskinbruk - Fylles inn'!O$7:O$66)*Data!$D6)</f>
        <v>0</v>
      </c>
      <c r="H7" s="135">
        <f>(SUMIF('Maskinbruk - Fylles inn'!$G$7:$G$66,Data!$C6,'Maskinbruk - Fylles inn'!Q$7:Q$66)*Data!$D6)</f>
        <v>0</v>
      </c>
      <c r="I7" s="135">
        <f>(SUMIF('Maskinbruk - Fylles inn'!$G$7:$G$66,Data!$C6,'Maskinbruk - Fylles inn'!S$7:S$66)*Data!$D6)</f>
        <v>0</v>
      </c>
      <c r="J7" s="135">
        <f>(SUMIF('Maskinbruk - Fylles inn'!$G$7:$G$66,Data!$C6,'Maskinbruk - Fylles inn'!U$7:U$66)*Data!$D6)</f>
        <v>0</v>
      </c>
      <c r="K7" s="135">
        <f>(SUMIF('Maskinbruk - Fylles inn'!$G$7:$G$66,Data!$C6,'Maskinbruk - Fylles inn'!W$7:W$66)*Data!$D6)</f>
        <v>0</v>
      </c>
      <c r="L7" s="135">
        <f>(SUMIF('Maskinbruk - Fylles inn'!$G$7:$G$66,Data!$C6,'Maskinbruk - Fylles inn'!Y$7:Y$66)*Data!$D6)</f>
        <v>0</v>
      </c>
      <c r="M7" s="135">
        <f>(SUMIF('Maskinbruk - Fylles inn'!$G$7:$G$66,Data!$C6,'Maskinbruk - Fylles inn'!AA$7:AA$66)*Data!$D6)</f>
        <v>0</v>
      </c>
      <c r="N7" s="135">
        <f>(SUMIF('Maskinbruk - Fylles inn'!$G$7:$G$66,Data!$C6,'Maskinbruk - Fylles inn'!AC$7:AC$66)*Data!$D6)</f>
        <v>0</v>
      </c>
      <c r="O7" s="136">
        <f>(SUMIF('Maskinbruk - Fylles inn'!$G$7:$G$66,Data!$C6,'Maskinbruk - Fylles inn'!AE$7:AE$66)*Data!$D6)</f>
        <v>0</v>
      </c>
      <c r="P7" s="204">
        <f>(SUMIF('Maskinbruk - Fylles inn'!$G$7:$G$66,Data!$C6,'Maskinbruk - Fylles inn'!AH$7:AH$66)*Data!$D6)</f>
        <v>0</v>
      </c>
      <c r="Q7" s="135">
        <f>(SUMIF('Maskinbruk - Fylles inn'!$G$7:$G$66,Data!$C6,'Maskinbruk - Fylles inn'!AJ$7:AJ$66)*Data!$D6)</f>
        <v>0</v>
      </c>
      <c r="R7" s="135">
        <f>(SUMIF('Maskinbruk - Fylles inn'!$G$7:$G$66,Data!$C6,'Maskinbruk - Fylles inn'!AL$7:AL$66)*Data!$D6)</f>
        <v>0</v>
      </c>
      <c r="S7" s="135">
        <f>(SUMIF('Maskinbruk - Fylles inn'!$G$7:$G$66,Data!$C6,'Maskinbruk - Fylles inn'!AN$7:AN$66)*Data!$D6)</f>
        <v>0</v>
      </c>
      <c r="T7" s="135">
        <f>(SUMIF('Maskinbruk - Fylles inn'!$G$7:$G$66,Data!$C6,'Maskinbruk - Fylles inn'!AP$7:AP$66)*Data!$D6)</f>
        <v>0</v>
      </c>
      <c r="U7" s="135">
        <f>(SUMIF('Maskinbruk - Fylles inn'!$G$7:$G$66,Data!$C6,'Maskinbruk - Fylles inn'!AR$7:AR$66)*Data!$D6)</f>
        <v>0</v>
      </c>
      <c r="V7" s="135">
        <f>(SUMIF('Maskinbruk - Fylles inn'!$G$7:$G$66,Data!$C6,'Maskinbruk - Fylles inn'!AT$7:AT$66)*Data!$D6)</f>
        <v>0</v>
      </c>
      <c r="W7" s="135">
        <f>(SUMIF('Maskinbruk - Fylles inn'!$G$7:$G$66,Data!$C6,'Maskinbruk - Fylles inn'!AV$7:AV$66)*Data!$D6)</f>
        <v>0</v>
      </c>
      <c r="X7" s="135">
        <f>(SUMIF('Maskinbruk - Fylles inn'!$G$7:$G$66,Data!$C6,'Maskinbruk - Fylles inn'!AX$7:AX$66)*Data!$D6)</f>
        <v>0</v>
      </c>
      <c r="Y7" s="135">
        <f>(SUMIF('Maskinbruk - Fylles inn'!$G$7:$G$66,Data!$C6,'Maskinbruk - Fylles inn'!AZ$7:AZ$66)*Data!$D6)</f>
        <v>0</v>
      </c>
      <c r="Z7" s="135">
        <f>(SUMIF('Maskinbruk - Fylles inn'!$G$7:$G$66,Data!$C6,'Maskinbruk - Fylles inn'!BB$7:BB$66)*Data!$D6)</f>
        <v>0</v>
      </c>
      <c r="AA7" s="136">
        <f>(SUMIF('Maskinbruk - Fylles inn'!$G$7:$G$66,Data!$C6,'Maskinbruk - Fylles inn'!BD$7:BD$66)*Data!$D6)</f>
        <v>0</v>
      </c>
      <c r="AC7" s="160" t="s">
        <v>88</v>
      </c>
      <c r="AD7" s="137" cm="1">
        <f t="array" ref="AD7">SUM(INDEX(D7:AA7,_xlfn.SEQUENCE(COLUMNS(D7:AA7)/2,,1,2)))</f>
        <v>0</v>
      </c>
      <c r="AE7" s="138" t="str">
        <f t="shared" si="0"/>
        <v xml:space="preserve"> </v>
      </c>
      <c r="AG7" s="161" t="s">
        <v>67</v>
      </c>
      <c r="AH7" s="135">
        <f>SUM('Kjøpt energi - Fylles inn'!C6+'Kjøpt energi - Fylles inn'!G6+'Kjøpt energi - Fylles inn'!K6+'Kjøpt energi - Fylles inn'!O6+'Kjøpt energi - Fylles inn'!C17+'Kjøpt energi - Fylles inn'!G17+'Kjøpt energi - Fylles inn'!K17+'Kjøpt energi - Fylles inn'!O17+'Kjøpt energi - Fylles inn'!C28+'Kjøpt energi - Fylles inn'!G28+'Kjøpt energi - Fylles inn'!K28+'Kjøpt energi - Fylles inn'!O28+'Kjøpt energi - Fylles inn'!C39+'Kjøpt energi - Fylles inn'!G39+'Kjøpt energi - Fylles inn'!K39+'Kjøpt energi - Fylles inn'!O39+'Kjøpt energi - Fylles inn'!C50+'Kjøpt energi - Fylles inn'!G50+'Kjøpt energi - Fylles inn'!K50+'Kjøpt energi - Fylles inn'!O50+'Kjøpt energi - Fylles inn'!C61+'Kjøpt energi - Fylles inn'!G61+'Kjøpt energi - Fylles inn'!K61+'Kjøpt energi - Fylles inn'!O61)</f>
        <v>0</v>
      </c>
      <c r="AI7" s="139">
        <f>'Totalt forbruk - Automatisk'!AD7/(Data!D6)</f>
        <v>0</v>
      </c>
    </row>
    <row r="8" spans="1:35" x14ac:dyDescent="0.55000000000000004">
      <c r="B8" s="243"/>
      <c r="C8" s="134" t="s">
        <v>68</v>
      </c>
      <c r="D8" s="135">
        <f>(SUMIF('Maskinbruk - Fylles inn'!$G$7:$G$66,Data!$C7,'Maskinbruk - Fylles inn'!I$7:I$66)*Data!$D7)</f>
        <v>0</v>
      </c>
      <c r="E8" s="135">
        <f>(SUMIF('Maskinbruk - Fylles inn'!$G$7:$G$66,Data!$C7,'Maskinbruk - Fylles inn'!K$7:K$66)*Data!$D7)</f>
        <v>0</v>
      </c>
      <c r="F8" s="135">
        <f>(SUMIF('Maskinbruk - Fylles inn'!$G$7:$G$66,Data!$C7,'Maskinbruk - Fylles inn'!M$7:M$66)*Data!$D7)</f>
        <v>0</v>
      </c>
      <c r="G8" s="135">
        <f>(SUMIF('Maskinbruk - Fylles inn'!$G$7:$G$66,Data!$C7,'Maskinbruk - Fylles inn'!O$7:O$66)*Data!$D7)</f>
        <v>0</v>
      </c>
      <c r="H8" s="135">
        <f>(SUMIF('Maskinbruk - Fylles inn'!$G$7:$G$66,Data!$C7,'Maskinbruk - Fylles inn'!Q$7:Q$66)*Data!$D7)</f>
        <v>0</v>
      </c>
      <c r="I8" s="135">
        <f>(SUMIF('Maskinbruk - Fylles inn'!$G$7:$G$66,Data!$C7,'Maskinbruk - Fylles inn'!S$7:S$66)*Data!$D7)</f>
        <v>0</v>
      </c>
      <c r="J8" s="135">
        <f>(SUMIF('Maskinbruk - Fylles inn'!$G$7:$G$66,Data!$C7,'Maskinbruk - Fylles inn'!U$7:U$66)*Data!$D7)</f>
        <v>0</v>
      </c>
      <c r="K8" s="135">
        <f>(SUMIF('Maskinbruk - Fylles inn'!$G$7:$G$66,Data!$C7,'Maskinbruk - Fylles inn'!W$7:W$66)*Data!$D7)</f>
        <v>0</v>
      </c>
      <c r="L8" s="135">
        <f>(SUMIF('Maskinbruk - Fylles inn'!$G$7:$G$66,Data!$C7,'Maskinbruk - Fylles inn'!Y$7:Y$66)*Data!$D7)</f>
        <v>0</v>
      </c>
      <c r="M8" s="135">
        <f>(SUMIF('Maskinbruk - Fylles inn'!$G$7:$G$66,Data!$C7,'Maskinbruk - Fylles inn'!AA$7:AA$66)*Data!$D7)</f>
        <v>0</v>
      </c>
      <c r="N8" s="135">
        <f>(SUMIF('Maskinbruk - Fylles inn'!$G$7:$G$66,Data!$C7,'Maskinbruk - Fylles inn'!AC$7:AC$66)*Data!$D7)</f>
        <v>0</v>
      </c>
      <c r="O8" s="136">
        <f>(SUMIF('Maskinbruk - Fylles inn'!$G$7:$G$66,Data!$C7,'Maskinbruk - Fylles inn'!AE$7:AE$66)*Data!$D7)</f>
        <v>0</v>
      </c>
      <c r="P8" s="204">
        <f>(SUMIF('Maskinbruk - Fylles inn'!$G$7:$G$66,Data!$C7,'Maskinbruk - Fylles inn'!AH$7:AH$66)*Data!$D7)</f>
        <v>0</v>
      </c>
      <c r="Q8" s="135">
        <f>(SUMIF('Maskinbruk - Fylles inn'!$G$7:$G$66,Data!$C7,'Maskinbruk - Fylles inn'!AJ$7:AJ$66)*Data!$D7)</f>
        <v>0</v>
      </c>
      <c r="R8" s="135">
        <f>(SUMIF('Maskinbruk - Fylles inn'!$G$7:$G$66,Data!$C7,'Maskinbruk - Fylles inn'!AL$7:AL$66)*Data!$D7)</f>
        <v>0</v>
      </c>
      <c r="S8" s="135">
        <f>(SUMIF('Maskinbruk - Fylles inn'!$G$7:$G$66,Data!$C7,'Maskinbruk - Fylles inn'!AN$7:AN$66)*Data!$D7)</f>
        <v>0</v>
      </c>
      <c r="T8" s="135">
        <f>(SUMIF('Maskinbruk - Fylles inn'!$G$7:$G$66,Data!$C7,'Maskinbruk - Fylles inn'!AP$7:AP$66)*Data!$D7)</f>
        <v>0</v>
      </c>
      <c r="U8" s="135">
        <f>(SUMIF('Maskinbruk - Fylles inn'!$G$7:$G$66,Data!$C7,'Maskinbruk - Fylles inn'!AR$7:AR$66)*Data!$D7)</f>
        <v>0</v>
      </c>
      <c r="V8" s="135">
        <f>(SUMIF('Maskinbruk - Fylles inn'!$G$7:$G$66,Data!$C7,'Maskinbruk - Fylles inn'!AT$7:AT$66)*Data!$D7)</f>
        <v>0</v>
      </c>
      <c r="W8" s="135">
        <f>(SUMIF('Maskinbruk - Fylles inn'!$G$7:$G$66,Data!$C7,'Maskinbruk - Fylles inn'!AV$7:AV$66)*Data!$D7)</f>
        <v>0</v>
      </c>
      <c r="X8" s="135">
        <f>(SUMIF('Maskinbruk - Fylles inn'!$G$7:$G$66,Data!$C7,'Maskinbruk - Fylles inn'!AX$7:AX$66)*Data!$D7)</f>
        <v>0</v>
      </c>
      <c r="Y8" s="135">
        <f>(SUMIF('Maskinbruk - Fylles inn'!$G$7:$G$66,Data!$C7,'Maskinbruk - Fylles inn'!AZ$7:AZ$66)*Data!$D7)</f>
        <v>0</v>
      </c>
      <c r="Z8" s="135">
        <f>(SUMIF('Maskinbruk - Fylles inn'!$G$7:$G$66,Data!$C7,'Maskinbruk - Fylles inn'!BB$7:BB$66)*Data!$D7)</f>
        <v>0</v>
      </c>
      <c r="AA8" s="136">
        <f>(SUMIF('Maskinbruk - Fylles inn'!$G$7:$G$66,Data!$C7,'Maskinbruk - Fylles inn'!BD$7:BD$66)*Data!$D7)</f>
        <v>0</v>
      </c>
      <c r="AC8" s="160" t="s">
        <v>68</v>
      </c>
      <c r="AD8" s="137" cm="1">
        <f t="array" ref="AD8">SUM(INDEX(D8:AA8,_xlfn.SEQUENCE(COLUMNS(D8:AA8)/2,,1,2)))</f>
        <v>0</v>
      </c>
      <c r="AE8" s="138" t="str">
        <f t="shared" si="0"/>
        <v xml:space="preserve"> </v>
      </c>
      <c r="AG8" s="161" t="s">
        <v>68</v>
      </c>
      <c r="AH8" s="135">
        <f>SUM('Kjøpt energi - Fylles inn'!C7+'Kjøpt energi - Fylles inn'!G7+'Kjøpt energi - Fylles inn'!K7+'Kjøpt energi - Fylles inn'!O7+'Kjøpt energi - Fylles inn'!C18+'Kjøpt energi - Fylles inn'!G18+'Kjøpt energi - Fylles inn'!K18+'Kjøpt energi - Fylles inn'!O18+'Kjøpt energi - Fylles inn'!C29+'Kjøpt energi - Fylles inn'!G29+'Kjøpt energi - Fylles inn'!K29+'Kjøpt energi - Fylles inn'!O29+'Kjøpt energi - Fylles inn'!C40+'Kjøpt energi - Fylles inn'!G40+'Kjøpt energi - Fylles inn'!K40+'Kjøpt energi - Fylles inn'!O40+'Kjøpt energi - Fylles inn'!C51+'Kjøpt energi - Fylles inn'!G51+'Kjøpt energi - Fylles inn'!K51+'Kjøpt energi - Fylles inn'!O51+'Kjøpt energi - Fylles inn'!C62+'Kjøpt energi - Fylles inn'!G62+'Kjøpt energi - Fylles inn'!K62+'Kjøpt energi - Fylles inn'!O62)</f>
        <v>0</v>
      </c>
      <c r="AI8" s="139">
        <f>'Totalt forbruk - Automatisk'!AD8/(Data!D7)</f>
        <v>0</v>
      </c>
    </row>
    <row r="9" spans="1:35" x14ac:dyDescent="0.55000000000000004">
      <c r="B9" s="243"/>
      <c r="C9" s="134" t="s">
        <v>89</v>
      </c>
      <c r="D9" s="135">
        <f>(SUMIF('Maskinbruk - Fylles inn'!$G$7:$G$66,Data!$C8,'Maskinbruk - Fylles inn'!I$7:I$66)*Data!$D8)</f>
        <v>0</v>
      </c>
      <c r="E9" s="135">
        <f>(SUMIF('Maskinbruk - Fylles inn'!$G$7:$G$66,Data!$C8,'Maskinbruk - Fylles inn'!K$7:K$66)*Data!$D8)</f>
        <v>0</v>
      </c>
      <c r="F9" s="135">
        <f>(SUMIF('Maskinbruk - Fylles inn'!$G$7:$G$66,Data!$C8,'Maskinbruk - Fylles inn'!M$7:M$66)*Data!$D8)</f>
        <v>0</v>
      </c>
      <c r="G9" s="135">
        <f>(SUMIF('Maskinbruk - Fylles inn'!$G$7:$G$66,Data!$C8,'Maskinbruk - Fylles inn'!O$7:O$66)*Data!$D8)</f>
        <v>0</v>
      </c>
      <c r="H9" s="135">
        <f>(SUMIF('Maskinbruk - Fylles inn'!$G$7:$G$66,Data!$C8,'Maskinbruk - Fylles inn'!Q$7:Q$66)*Data!$D8)</f>
        <v>0</v>
      </c>
      <c r="I9" s="135">
        <f>(SUMIF('Maskinbruk - Fylles inn'!$G$7:$G$66,Data!$C8,'Maskinbruk - Fylles inn'!S$7:S$66)*Data!$D8)</f>
        <v>0</v>
      </c>
      <c r="J9" s="135">
        <f>(SUMIF('Maskinbruk - Fylles inn'!$G$7:$G$66,Data!$C8,'Maskinbruk - Fylles inn'!U$7:U$66)*Data!$D8)</f>
        <v>0</v>
      </c>
      <c r="K9" s="135">
        <f>(SUMIF('Maskinbruk - Fylles inn'!$G$7:$G$66,Data!$C8,'Maskinbruk - Fylles inn'!W$7:W$66)*Data!$D8)</f>
        <v>0</v>
      </c>
      <c r="L9" s="135">
        <f>(SUMIF('Maskinbruk - Fylles inn'!$G$7:$G$66,Data!$C8,'Maskinbruk - Fylles inn'!Y$7:Y$66)*Data!$D8)</f>
        <v>0</v>
      </c>
      <c r="M9" s="135">
        <f>(SUMIF('Maskinbruk - Fylles inn'!$G$7:$G$66,Data!$C8,'Maskinbruk - Fylles inn'!AA$7:AA$66)*Data!$D8)</f>
        <v>0</v>
      </c>
      <c r="N9" s="135">
        <f>(SUMIF('Maskinbruk - Fylles inn'!$G$7:$G$66,Data!$C8,'Maskinbruk - Fylles inn'!AC$7:AC$66)*Data!$D8)</f>
        <v>0</v>
      </c>
      <c r="O9" s="136">
        <f>(SUMIF('Maskinbruk - Fylles inn'!$G$7:$G$66,Data!$C8,'Maskinbruk - Fylles inn'!AE$7:AE$66)*Data!$D8)</f>
        <v>0</v>
      </c>
      <c r="P9" s="204">
        <f>(SUMIF('Maskinbruk - Fylles inn'!$G$7:$G$66,Data!$C8,'Maskinbruk - Fylles inn'!AH$7:AH$66)*Data!$D8)</f>
        <v>0</v>
      </c>
      <c r="Q9" s="135">
        <f>(SUMIF('Maskinbruk - Fylles inn'!$G$7:$G$66,Data!$C8,'Maskinbruk - Fylles inn'!AJ$7:AJ$66)*Data!$D8)</f>
        <v>0</v>
      </c>
      <c r="R9" s="135">
        <f>(SUMIF('Maskinbruk - Fylles inn'!$G$7:$G$66,Data!$C8,'Maskinbruk - Fylles inn'!AL$7:AL$66)*Data!$D8)</f>
        <v>0</v>
      </c>
      <c r="S9" s="135">
        <f>(SUMIF('Maskinbruk - Fylles inn'!$G$7:$G$66,Data!$C8,'Maskinbruk - Fylles inn'!AN$7:AN$66)*Data!$D8)</f>
        <v>0</v>
      </c>
      <c r="T9" s="135">
        <f>(SUMIF('Maskinbruk - Fylles inn'!$G$7:$G$66,Data!$C8,'Maskinbruk - Fylles inn'!AP$7:AP$66)*Data!$D8)</f>
        <v>0</v>
      </c>
      <c r="U9" s="135">
        <f>(SUMIF('Maskinbruk - Fylles inn'!$G$7:$G$66,Data!$C8,'Maskinbruk - Fylles inn'!AR$7:AR$66)*Data!$D8)</f>
        <v>0</v>
      </c>
      <c r="V9" s="135">
        <f>(SUMIF('Maskinbruk - Fylles inn'!$G$7:$G$66,Data!$C8,'Maskinbruk - Fylles inn'!AT$7:AT$66)*Data!$D8)</f>
        <v>0</v>
      </c>
      <c r="W9" s="135">
        <f>(SUMIF('Maskinbruk - Fylles inn'!$G$7:$G$66,Data!$C8,'Maskinbruk - Fylles inn'!AV$7:AV$66)*Data!$D8)</f>
        <v>0</v>
      </c>
      <c r="X9" s="135">
        <f>(SUMIF('Maskinbruk - Fylles inn'!$G$7:$G$66,Data!$C8,'Maskinbruk - Fylles inn'!AX$7:AX$66)*Data!$D8)</f>
        <v>0</v>
      </c>
      <c r="Y9" s="135">
        <f>(SUMIF('Maskinbruk - Fylles inn'!$G$7:$G$66,Data!$C8,'Maskinbruk - Fylles inn'!AZ$7:AZ$66)*Data!$D8)</f>
        <v>0</v>
      </c>
      <c r="Z9" s="135">
        <f>(SUMIF('Maskinbruk - Fylles inn'!$G$7:$G$66,Data!$C8,'Maskinbruk - Fylles inn'!BB$7:BB$66)*Data!$D8)</f>
        <v>0</v>
      </c>
      <c r="AA9" s="136">
        <f>(SUMIF('Maskinbruk - Fylles inn'!$G$7:$G$66,Data!$C8,'Maskinbruk - Fylles inn'!BD$7:BD$66)*Data!$D8)</f>
        <v>0</v>
      </c>
      <c r="AC9" s="160" t="s">
        <v>89</v>
      </c>
      <c r="AD9" s="137" cm="1">
        <f t="array" ref="AD9">SUM(INDEX(D9:AA9,_xlfn.SEQUENCE(COLUMNS(D9:AA9)/2,,1,2)))</f>
        <v>0</v>
      </c>
      <c r="AE9" s="138" t="str">
        <f t="shared" si="0"/>
        <v xml:space="preserve"> </v>
      </c>
      <c r="AG9" s="161" t="s">
        <v>69</v>
      </c>
      <c r="AH9" s="135">
        <f>SUM('Kjøpt energi - Fylles inn'!C8+'Kjøpt energi - Fylles inn'!G8+'Kjøpt energi - Fylles inn'!K8+'Kjøpt energi - Fylles inn'!O8+'Kjøpt energi - Fylles inn'!C19+'Kjøpt energi - Fylles inn'!G19+'Kjøpt energi - Fylles inn'!K19+'Kjøpt energi - Fylles inn'!O19+'Kjøpt energi - Fylles inn'!C30+'Kjøpt energi - Fylles inn'!G30+'Kjøpt energi - Fylles inn'!K30+'Kjøpt energi - Fylles inn'!O30+'Kjøpt energi - Fylles inn'!C41+'Kjøpt energi - Fylles inn'!G41+'Kjøpt energi - Fylles inn'!K41+'Kjøpt energi - Fylles inn'!O41+'Kjøpt energi - Fylles inn'!C52+'Kjøpt energi - Fylles inn'!G52+'Kjøpt energi - Fylles inn'!K52+'Kjøpt energi - Fylles inn'!O52+'Kjøpt energi - Fylles inn'!C63+'Kjøpt energi - Fylles inn'!G63+'Kjøpt energi - Fylles inn'!K63+'Kjøpt energi - Fylles inn'!O63)</f>
        <v>0</v>
      </c>
      <c r="AI9" s="139">
        <f>'Totalt forbruk - Automatisk'!AD9/(Data!D8)</f>
        <v>0</v>
      </c>
    </row>
    <row r="10" spans="1:35" x14ac:dyDescent="0.55000000000000004">
      <c r="B10" s="243"/>
      <c r="C10" s="134" t="s">
        <v>90</v>
      </c>
      <c r="D10" s="135">
        <f>(SUMIF('Maskinbruk - Fylles inn'!$G$7:$G$66,Data!$C9,'Maskinbruk - Fylles inn'!I$7:I$66)*Data!$D9)</f>
        <v>0</v>
      </c>
      <c r="E10" s="135">
        <f>(SUMIF('Maskinbruk - Fylles inn'!$G$7:$G$66,Data!$C9,'Maskinbruk - Fylles inn'!K$7:K$66)*Data!$D9)</f>
        <v>0</v>
      </c>
      <c r="F10" s="135">
        <f>(SUMIF('Maskinbruk - Fylles inn'!$G$7:$G$66,Data!$C9,'Maskinbruk - Fylles inn'!M$7:M$66)*Data!$D9)</f>
        <v>0</v>
      </c>
      <c r="G10" s="135">
        <f>(SUMIF('Maskinbruk - Fylles inn'!$G$7:$G$66,Data!$C9,'Maskinbruk - Fylles inn'!O$7:O$66)*Data!$D9)</f>
        <v>0</v>
      </c>
      <c r="H10" s="135">
        <f>(SUMIF('Maskinbruk - Fylles inn'!$G$7:$G$66,Data!$C9,'Maskinbruk - Fylles inn'!Q$7:Q$66)*Data!$D9)</f>
        <v>0</v>
      </c>
      <c r="I10" s="135">
        <f>(SUMIF('Maskinbruk - Fylles inn'!$G$7:$G$66,Data!$C9,'Maskinbruk - Fylles inn'!S$7:S$66)*Data!$D9)</f>
        <v>0</v>
      </c>
      <c r="J10" s="135">
        <f>(SUMIF('Maskinbruk - Fylles inn'!$G$7:$G$66,Data!$C9,'Maskinbruk - Fylles inn'!U$7:U$66)*Data!$D9)</f>
        <v>0</v>
      </c>
      <c r="K10" s="135">
        <f>(SUMIF('Maskinbruk - Fylles inn'!$G$7:$G$66,Data!$C9,'Maskinbruk - Fylles inn'!W$7:W$66)*Data!$D9)</f>
        <v>0</v>
      </c>
      <c r="L10" s="135">
        <f>(SUMIF('Maskinbruk - Fylles inn'!$G$7:$G$66,Data!$C9,'Maskinbruk - Fylles inn'!Y$7:Y$66)*Data!$D9)</f>
        <v>0</v>
      </c>
      <c r="M10" s="135">
        <f>(SUMIF('Maskinbruk - Fylles inn'!$G$7:$G$66,Data!$C9,'Maskinbruk - Fylles inn'!AA$7:AA$66)*Data!$D9)</f>
        <v>0</v>
      </c>
      <c r="N10" s="135">
        <f>(SUMIF('Maskinbruk - Fylles inn'!$G$7:$G$66,Data!$C9,'Maskinbruk - Fylles inn'!AC$7:AC$66)*Data!$D9)</f>
        <v>0</v>
      </c>
      <c r="O10" s="136">
        <f>(SUMIF('Maskinbruk - Fylles inn'!$G$7:$G$66,Data!$C9,'Maskinbruk - Fylles inn'!AE$7:AE$66)*Data!$D9)</f>
        <v>0</v>
      </c>
      <c r="P10" s="204">
        <f>(SUMIF('Maskinbruk - Fylles inn'!$G$7:$G$66,Data!$C9,'Maskinbruk - Fylles inn'!AH$7:AH$66)*Data!$D9)</f>
        <v>0</v>
      </c>
      <c r="Q10" s="135">
        <f>(SUMIF('Maskinbruk - Fylles inn'!$G$7:$G$66,Data!$C9,'Maskinbruk - Fylles inn'!AJ$7:AJ$66)*Data!$D9)</f>
        <v>0</v>
      </c>
      <c r="R10" s="135">
        <f>(SUMIF('Maskinbruk - Fylles inn'!$G$7:$G$66,Data!$C9,'Maskinbruk - Fylles inn'!AL$7:AL$66)*Data!$D9)</f>
        <v>0</v>
      </c>
      <c r="S10" s="135">
        <f>(SUMIF('Maskinbruk - Fylles inn'!$G$7:$G$66,Data!$C9,'Maskinbruk - Fylles inn'!AN$7:AN$66)*Data!$D9)</f>
        <v>0</v>
      </c>
      <c r="T10" s="135">
        <f>(SUMIF('Maskinbruk - Fylles inn'!$G$7:$G$66,Data!$C9,'Maskinbruk - Fylles inn'!AP$7:AP$66)*Data!$D9)</f>
        <v>0</v>
      </c>
      <c r="U10" s="135">
        <f>(SUMIF('Maskinbruk - Fylles inn'!$G$7:$G$66,Data!$C9,'Maskinbruk - Fylles inn'!AR$7:AR$66)*Data!$D9)</f>
        <v>0</v>
      </c>
      <c r="V10" s="135">
        <f>(SUMIF('Maskinbruk - Fylles inn'!$G$7:$G$66,Data!$C9,'Maskinbruk - Fylles inn'!AT$7:AT$66)*Data!$D9)</f>
        <v>0</v>
      </c>
      <c r="W10" s="135">
        <f>(SUMIF('Maskinbruk - Fylles inn'!$G$7:$G$66,Data!$C9,'Maskinbruk - Fylles inn'!AV$7:AV$66)*Data!$D9)</f>
        <v>0</v>
      </c>
      <c r="X10" s="135">
        <f>(SUMIF('Maskinbruk - Fylles inn'!$G$7:$G$66,Data!$C9,'Maskinbruk - Fylles inn'!AX$7:AX$66)*Data!$D9)</f>
        <v>0</v>
      </c>
      <c r="Y10" s="135">
        <f>(SUMIF('Maskinbruk - Fylles inn'!$G$7:$G$66,Data!$C9,'Maskinbruk - Fylles inn'!AZ$7:AZ$66)*Data!$D9)</f>
        <v>0</v>
      </c>
      <c r="Z10" s="135">
        <f>(SUMIF('Maskinbruk - Fylles inn'!$G$7:$G$66,Data!$C9,'Maskinbruk - Fylles inn'!BB$7:BB$66)*Data!$D9)</f>
        <v>0</v>
      </c>
      <c r="AA10" s="136">
        <f>(SUMIF('Maskinbruk - Fylles inn'!$G$7:$G$66,Data!$C9,'Maskinbruk - Fylles inn'!BD$7:BD$66)*Data!$D9)</f>
        <v>0</v>
      </c>
      <c r="AC10" s="160" t="s">
        <v>90</v>
      </c>
      <c r="AD10" s="137" cm="1">
        <f t="array" ref="AD10">SUM(INDEX(D10:AA10,_xlfn.SEQUENCE(COLUMNS(D10:AA10)/2,,1,2)))</f>
        <v>0</v>
      </c>
      <c r="AE10" s="138" t="str">
        <f t="shared" si="0"/>
        <v xml:space="preserve"> </v>
      </c>
      <c r="AG10" s="161" t="s">
        <v>70</v>
      </c>
      <c r="AH10" s="135">
        <f>SUM('Kjøpt energi - Fylles inn'!C9+'Kjøpt energi - Fylles inn'!G9+'Kjøpt energi - Fylles inn'!K9+'Kjøpt energi - Fylles inn'!O9+'Kjøpt energi - Fylles inn'!C20+'Kjøpt energi - Fylles inn'!G20+'Kjøpt energi - Fylles inn'!K20+'Kjøpt energi - Fylles inn'!O20+'Kjøpt energi - Fylles inn'!C31+'Kjøpt energi - Fylles inn'!G31+'Kjøpt energi - Fylles inn'!K31+'Kjøpt energi - Fylles inn'!O31+'Kjøpt energi - Fylles inn'!C42+'Kjøpt energi - Fylles inn'!G42+'Kjøpt energi - Fylles inn'!K42+'Kjøpt energi - Fylles inn'!O42+'Kjøpt energi - Fylles inn'!C53+'Kjøpt energi - Fylles inn'!G53+'Kjøpt energi - Fylles inn'!K53+'Kjøpt energi - Fylles inn'!O53+'Kjøpt energi - Fylles inn'!C64+'Kjøpt energi - Fylles inn'!G64+'Kjøpt energi - Fylles inn'!K64+'Kjøpt energi - Fylles inn'!O64)</f>
        <v>0</v>
      </c>
      <c r="AI10" s="139">
        <f>'Totalt forbruk - Automatisk'!AD10/(Data!D9)</f>
        <v>0</v>
      </c>
    </row>
    <row r="11" spans="1:35" x14ac:dyDescent="0.55000000000000004">
      <c r="B11" s="243"/>
      <c r="C11" s="134" t="s">
        <v>110</v>
      </c>
      <c r="D11" s="135">
        <f>(SUMIF('Maskinbruk - Fylles inn'!$G$7:$G$66,Data!$C10,'Maskinbruk - Fylles inn'!I$7:I$66)*Data!$D10)</f>
        <v>0</v>
      </c>
      <c r="E11" s="135">
        <f>(SUMIF('Maskinbruk - Fylles inn'!$G$7:$G$66,Data!$C10,'Maskinbruk - Fylles inn'!K$7:K$66)*Data!$D10)</f>
        <v>0</v>
      </c>
      <c r="F11" s="135">
        <f>(SUMIF('Maskinbruk - Fylles inn'!$G$7:$G$66,Data!$C10,'Maskinbruk - Fylles inn'!M$7:M$66)*Data!$D10)</f>
        <v>0</v>
      </c>
      <c r="G11" s="135">
        <f>(SUMIF('Maskinbruk - Fylles inn'!$G$7:$G$66,Data!$C10,'Maskinbruk - Fylles inn'!O$7:O$66)*Data!$D10)</f>
        <v>0</v>
      </c>
      <c r="H11" s="135">
        <f>(SUMIF('Maskinbruk - Fylles inn'!$G$7:$G$66,Data!$C10,'Maskinbruk - Fylles inn'!Q$7:Q$66)*Data!$D10)</f>
        <v>0</v>
      </c>
      <c r="I11" s="135">
        <f>(SUMIF('Maskinbruk - Fylles inn'!$G$7:$G$66,Data!$C10,'Maskinbruk - Fylles inn'!S$7:S$66)*Data!$D10)</f>
        <v>0</v>
      </c>
      <c r="J11" s="135">
        <f>(SUMIF('Maskinbruk - Fylles inn'!$G$7:$G$66,Data!$C10,'Maskinbruk - Fylles inn'!U$7:U$66)*Data!$D10)</f>
        <v>0</v>
      </c>
      <c r="K11" s="135">
        <f>(SUMIF('Maskinbruk - Fylles inn'!$G$7:$G$66,Data!$C10,'Maskinbruk - Fylles inn'!W$7:W$66)*Data!$D10)</f>
        <v>0</v>
      </c>
      <c r="L11" s="135">
        <f>(SUMIF('Maskinbruk - Fylles inn'!$G$7:$G$66,Data!$C10,'Maskinbruk - Fylles inn'!Y$7:Y$66)*Data!$D10)</f>
        <v>0</v>
      </c>
      <c r="M11" s="135">
        <f>(SUMIF('Maskinbruk - Fylles inn'!$G$7:$G$66,Data!$C10,'Maskinbruk - Fylles inn'!AA$7:AA$66)*Data!$D10)</f>
        <v>0</v>
      </c>
      <c r="N11" s="135">
        <f>(SUMIF('Maskinbruk - Fylles inn'!$G$7:$G$66,Data!$C10,'Maskinbruk - Fylles inn'!AC$7:AC$66)*Data!$D10)</f>
        <v>0</v>
      </c>
      <c r="O11" s="136">
        <f>(SUMIF('Maskinbruk - Fylles inn'!$G$7:$G$66,Data!$C10,'Maskinbruk - Fylles inn'!AE$7:AE$66)*Data!$D10)</f>
        <v>0</v>
      </c>
      <c r="P11" s="204">
        <f>(SUMIF('Maskinbruk - Fylles inn'!$G$7:$G$66,Data!$C10,'Maskinbruk - Fylles inn'!AH$7:AH$66)*Data!$D10)</f>
        <v>0</v>
      </c>
      <c r="Q11" s="135">
        <f>(SUMIF('Maskinbruk - Fylles inn'!$G$7:$G$66,Data!$C10,'Maskinbruk - Fylles inn'!AJ$7:AJ$66)*Data!$D10)</f>
        <v>0</v>
      </c>
      <c r="R11" s="135">
        <f>(SUMIF('Maskinbruk - Fylles inn'!$G$7:$G$66,Data!$C10,'Maskinbruk - Fylles inn'!AL$7:AL$66)*Data!$D10)</f>
        <v>0</v>
      </c>
      <c r="S11" s="135">
        <f>(SUMIF('Maskinbruk - Fylles inn'!$G$7:$G$66,Data!$C10,'Maskinbruk - Fylles inn'!AN$7:AN$66)*Data!$D10)</f>
        <v>0</v>
      </c>
      <c r="T11" s="135">
        <f>(SUMIF('Maskinbruk - Fylles inn'!$G$7:$G$66,Data!$C10,'Maskinbruk - Fylles inn'!AP$7:AP$66)*Data!$D10)</f>
        <v>0</v>
      </c>
      <c r="U11" s="135">
        <f>(SUMIF('Maskinbruk - Fylles inn'!$G$7:$G$66,Data!$C10,'Maskinbruk - Fylles inn'!AR$7:AR$66)*Data!$D10)</f>
        <v>0</v>
      </c>
      <c r="V11" s="135">
        <f>(SUMIF('Maskinbruk - Fylles inn'!$G$7:$G$66,Data!$C10,'Maskinbruk - Fylles inn'!AT$7:AT$66)*Data!$D10)</f>
        <v>0</v>
      </c>
      <c r="W11" s="135">
        <f>(SUMIF('Maskinbruk - Fylles inn'!$G$7:$G$66,Data!$C10,'Maskinbruk - Fylles inn'!AV$7:AV$66)*Data!$D10)</f>
        <v>0</v>
      </c>
      <c r="X11" s="135">
        <f>(SUMIF('Maskinbruk - Fylles inn'!$G$7:$G$66,Data!$C10,'Maskinbruk - Fylles inn'!AX$7:AX$66)*Data!$D10)</f>
        <v>0</v>
      </c>
      <c r="Y11" s="135">
        <f>(SUMIF('Maskinbruk - Fylles inn'!$G$7:$G$66,Data!$C10,'Maskinbruk - Fylles inn'!AZ$7:AZ$66)*Data!$D10)</f>
        <v>0</v>
      </c>
      <c r="Z11" s="135">
        <f>(SUMIF('Maskinbruk - Fylles inn'!$G$7:$G$66,Data!$C10,'Maskinbruk - Fylles inn'!BB$7:BB$66)*Data!$D10)</f>
        <v>0</v>
      </c>
      <c r="AA11" s="136">
        <f>(SUMIF('Maskinbruk - Fylles inn'!$G$7:$G$66,Data!$C10,'Maskinbruk - Fylles inn'!BD$7:BD$66)*Data!$D10)</f>
        <v>0</v>
      </c>
      <c r="AC11" s="160" t="s">
        <v>110</v>
      </c>
      <c r="AD11" s="137" cm="1">
        <f t="array" ref="AD11">SUM(INDEX(D11:AA11,_xlfn.SEQUENCE(COLUMNS(D11:AA11)/2,,1,2)))</f>
        <v>0</v>
      </c>
      <c r="AE11" s="138" t="str">
        <f t="shared" si="0"/>
        <v xml:space="preserve"> </v>
      </c>
      <c r="AG11" s="161" t="s">
        <v>71</v>
      </c>
      <c r="AH11" s="135">
        <f>SUM('Kjøpt energi - Fylles inn'!C10+'Kjøpt energi - Fylles inn'!G10+'Kjøpt energi - Fylles inn'!K10+'Kjøpt energi - Fylles inn'!O10+'Kjøpt energi - Fylles inn'!C21+'Kjøpt energi - Fylles inn'!G21+'Kjøpt energi - Fylles inn'!K21+'Kjøpt energi - Fylles inn'!O21+'Kjøpt energi - Fylles inn'!C32+'Kjøpt energi - Fylles inn'!G32+'Kjøpt energi - Fylles inn'!K32+'Kjøpt energi - Fylles inn'!O32+'Kjøpt energi - Fylles inn'!C43+'Kjøpt energi - Fylles inn'!G43+'Kjøpt energi - Fylles inn'!K43+'Kjøpt energi - Fylles inn'!O43+'Kjøpt energi - Fylles inn'!C54+'Kjøpt energi - Fylles inn'!G54+'Kjøpt energi - Fylles inn'!K54+'Kjøpt energi - Fylles inn'!O54+'Kjøpt energi - Fylles inn'!C65+'Kjøpt energi - Fylles inn'!G65+'Kjøpt energi - Fylles inn'!K65+'Kjøpt energi - Fylles inn'!O65)</f>
        <v>0</v>
      </c>
      <c r="AI11" s="139">
        <f>'Totalt forbruk - Automatisk'!AD11/(Data!D10)</f>
        <v>0</v>
      </c>
    </row>
    <row r="12" spans="1:35" ht="14.4" thickBot="1" x14ac:dyDescent="0.6">
      <c r="B12" s="243"/>
      <c r="C12" s="140" t="s">
        <v>111</v>
      </c>
      <c r="D12" s="141">
        <f>(SUMIF('Maskinbruk - Fylles inn'!$G$7:$G$66,Data!$C11,'Maskinbruk - Fylles inn'!I$7:I$66)*Data!$D11)</f>
        <v>0</v>
      </c>
      <c r="E12" s="141">
        <f>(SUMIF('Maskinbruk - Fylles inn'!$G$7:$G$66,Data!$C11,'Maskinbruk - Fylles inn'!K$7:K$66)*Data!$D11)</f>
        <v>0</v>
      </c>
      <c r="F12" s="141">
        <f>(SUMIF('Maskinbruk - Fylles inn'!$G$7:$G$66,Data!$C11,'Maskinbruk - Fylles inn'!M$7:M$66)*Data!$D11)</f>
        <v>0</v>
      </c>
      <c r="G12" s="141">
        <f>(SUMIF('Maskinbruk - Fylles inn'!$G$7:$G$66,Data!$C11,'Maskinbruk - Fylles inn'!O$7:O$66)*Data!$D11)</f>
        <v>0</v>
      </c>
      <c r="H12" s="141">
        <f>(SUMIF('Maskinbruk - Fylles inn'!$G$7:$G$66,Data!$C11,'Maskinbruk - Fylles inn'!Q$7:Q$66)*Data!$D11)</f>
        <v>0</v>
      </c>
      <c r="I12" s="141">
        <f>(SUMIF('Maskinbruk - Fylles inn'!$G$7:$G$66,Data!$C11,'Maskinbruk - Fylles inn'!S$7:S$66)*Data!$D11)</f>
        <v>0</v>
      </c>
      <c r="J12" s="141">
        <f>(SUMIF('Maskinbruk - Fylles inn'!$G$7:$G$66,Data!$C11,'Maskinbruk - Fylles inn'!U$7:U$66)*Data!$D11)</f>
        <v>0</v>
      </c>
      <c r="K12" s="141">
        <f>(SUMIF('Maskinbruk - Fylles inn'!$G$7:$G$66,Data!$C11,'Maskinbruk - Fylles inn'!W$7:W$66)*Data!$D11)</f>
        <v>0</v>
      </c>
      <c r="L12" s="141">
        <f>(SUMIF('Maskinbruk - Fylles inn'!$G$7:$G$66,Data!$C11,'Maskinbruk - Fylles inn'!Y$7:Y$66)*Data!$D11)</f>
        <v>0</v>
      </c>
      <c r="M12" s="141">
        <f>(SUMIF('Maskinbruk - Fylles inn'!$G$7:$G$66,Data!$C11,'Maskinbruk - Fylles inn'!AA$7:AA$66)*Data!$D11)</f>
        <v>0</v>
      </c>
      <c r="N12" s="141">
        <f>(SUMIF('Maskinbruk - Fylles inn'!$G$7:$G$66,Data!$C11,'Maskinbruk - Fylles inn'!AC$7:AC$66)*Data!$D11)</f>
        <v>0</v>
      </c>
      <c r="O12" s="142">
        <f>(SUMIF('Maskinbruk - Fylles inn'!$G$7:$G$66,Data!$C11,'Maskinbruk - Fylles inn'!AE$7:AE$66)*Data!$D11)</f>
        <v>0</v>
      </c>
      <c r="P12" s="205">
        <f>(SUMIF('Maskinbruk - Fylles inn'!$G$7:$G$66,Data!$C11,'Maskinbruk - Fylles inn'!AH$7:AH$66)*Data!$D11)</f>
        <v>0</v>
      </c>
      <c r="Q12" s="141">
        <f>(SUMIF('Maskinbruk - Fylles inn'!$G$7:$G$66,Data!$C11,'Maskinbruk - Fylles inn'!AJ$7:AJ$66)*Data!$D11)</f>
        <v>0</v>
      </c>
      <c r="R12" s="141">
        <f>(SUMIF('Maskinbruk - Fylles inn'!$G$7:$G$66,Data!$C11,'Maskinbruk - Fylles inn'!AL$7:AL$66)*Data!$D11)</f>
        <v>0</v>
      </c>
      <c r="S12" s="141">
        <f>(SUMIF('Maskinbruk - Fylles inn'!$G$7:$G$66,Data!$C11,'Maskinbruk - Fylles inn'!AN$7:AN$66)*Data!$D11)</f>
        <v>0</v>
      </c>
      <c r="T12" s="141">
        <f>(SUMIF('Maskinbruk - Fylles inn'!$G$7:$G$66,Data!$C11,'Maskinbruk - Fylles inn'!AP$7:AP$66)*Data!$D11)</f>
        <v>0</v>
      </c>
      <c r="U12" s="141">
        <f>(SUMIF('Maskinbruk - Fylles inn'!$G$7:$G$66,Data!$C11,'Maskinbruk - Fylles inn'!AR$7:AR$66)*Data!$D11)</f>
        <v>0</v>
      </c>
      <c r="V12" s="141">
        <f>(SUMIF('Maskinbruk - Fylles inn'!$G$7:$G$66,Data!$C11,'Maskinbruk - Fylles inn'!AT$7:AT$66)*Data!$D11)</f>
        <v>0</v>
      </c>
      <c r="W12" s="141">
        <f>(SUMIF('Maskinbruk - Fylles inn'!$G$7:$G$66,Data!$C11,'Maskinbruk - Fylles inn'!AV$7:AV$66)*Data!$D11)</f>
        <v>0</v>
      </c>
      <c r="X12" s="141">
        <f>(SUMIF('Maskinbruk - Fylles inn'!$G$7:$G$66,Data!$C11,'Maskinbruk - Fylles inn'!AX$7:AX$66)*Data!$D11)</f>
        <v>0</v>
      </c>
      <c r="Y12" s="141">
        <f>(SUMIF('Maskinbruk - Fylles inn'!$G$7:$G$66,Data!$C11,'Maskinbruk - Fylles inn'!AZ$7:AZ$66)*Data!$D11)</f>
        <v>0</v>
      </c>
      <c r="Z12" s="141">
        <f>(SUMIF('Maskinbruk - Fylles inn'!$G$7:$G$66,Data!$C11,'Maskinbruk - Fylles inn'!BB$7:BB$66)*Data!$D11)</f>
        <v>0</v>
      </c>
      <c r="AA12" s="142">
        <f>(SUMIF('Maskinbruk - Fylles inn'!$G$7:$G$66,Data!$C11,'Maskinbruk - Fylles inn'!BD$7:BD$66)*Data!$D11)</f>
        <v>0</v>
      </c>
      <c r="AC12" s="153" t="s">
        <v>111</v>
      </c>
      <c r="AD12" s="145" cm="1">
        <f t="array" ref="AD12">SUM(INDEX(D12:AA12,_xlfn.SEQUENCE(COLUMNS(D12:AA12)/2,,1,2)))</f>
        <v>0</v>
      </c>
      <c r="AE12" s="143" t="str">
        <f t="shared" si="0"/>
        <v xml:space="preserve"> </v>
      </c>
      <c r="AG12" s="162" t="s">
        <v>72</v>
      </c>
      <c r="AH12" s="141">
        <f>SUM('Kjøpt energi - Fylles inn'!C11+'Kjøpt energi - Fylles inn'!G11+'Kjøpt energi - Fylles inn'!K11+'Kjøpt energi - Fylles inn'!O11+'Kjøpt energi - Fylles inn'!C22+'Kjøpt energi - Fylles inn'!G22+'Kjøpt energi - Fylles inn'!K22+'Kjøpt energi - Fylles inn'!O22+'Kjøpt energi - Fylles inn'!C33+'Kjøpt energi - Fylles inn'!G33+'Kjøpt energi - Fylles inn'!K33+'Kjøpt energi - Fylles inn'!O33+'Kjøpt energi - Fylles inn'!C44+'Kjøpt energi - Fylles inn'!G44+'Kjøpt energi - Fylles inn'!K44+'Kjøpt energi - Fylles inn'!O44+'Kjøpt energi - Fylles inn'!C55+'Kjøpt energi - Fylles inn'!G55+'Kjøpt energi - Fylles inn'!K55+'Kjøpt energi - Fylles inn'!O55+'Kjøpt energi - Fylles inn'!C66+'Kjøpt energi - Fylles inn'!G66+'Kjøpt energi - Fylles inn'!K66+'Kjøpt energi - Fylles inn'!O66)</f>
        <v>0</v>
      </c>
      <c r="AI12" s="144">
        <f>'Totalt forbruk - Automatisk'!AD12/(Data!D11)</f>
        <v>0</v>
      </c>
    </row>
    <row r="15" spans="1:35" ht="14.4" thickBot="1" x14ac:dyDescent="0.6"/>
    <row r="16" spans="1:35" x14ac:dyDescent="0.55000000000000004">
      <c r="AC16" s="240" t="s">
        <v>112</v>
      </c>
      <c r="AD16" s="241"/>
      <c r="AE16" s="242"/>
    </row>
    <row r="17" spans="11:38" x14ac:dyDescent="0.55000000000000004">
      <c r="AC17" s="160" t="s">
        <v>105</v>
      </c>
      <c r="AD17" s="163" t="s">
        <v>106</v>
      </c>
      <c r="AE17" s="164" t="s">
        <v>107</v>
      </c>
      <c r="AF17" s="146"/>
    </row>
    <row r="18" spans="11:38" x14ac:dyDescent="0.55000000000000004">
      <c r="AC18" s="160" t="s">
        <v>113</v>
      </c>
      <c r="AD18" s="137">
        <f>SUM(AD6+AD7+AD8)</f>
        <v>0</v>
      </c>
      <c r="AE18" s="138" t="str">
        <f>IFERROR(AD18/SUM($AD$18:$AD$20)," ")</f>
        <v xml:space="preserve"> </v>
      </c>
    </row>
    <row r="19" spans="11:38" x14ac:dyDescent="0.55000000000000004">
      <c r="AC19" s="160" t="s">
        <v>114</v>
      </c>
      <c r="AD19" s="137">
        <f>AD9+AD10</f>
        <v>0</v>
      </c>
      <c r="AE19" s="138" t="str">
        <f>IFERROR(AD19/SUM($AD$18:$AD$20)," ")</f>
        <v xml:space="preserve"> </v>
      </c>
    </row>
    <row r="20" spans="11:38" ht="14.4" thickBot="1" x14ac:dyDescent="0.6">
      <c r="AC20" s="153" t="s">
        <v>115</v>
      </c>
      <c r="AD20" s="145">
        <f>AD11+AD12</f>
        <v>0</v>
      </c>
      <c r="AE20" s="143" t="str">
        <f>IFERROR(AD20/SUM($AD$18:$AD$20)," ")</f>
        <v xml:space="preserve"> </v>
      </c>
    </row>
    <row r="22" spans="11:38" ht="14.4" thickBot="1" x14ac:dyDescent="0.6"/>
    <row r="23" spans="11:38" ht="14.7" thickBot="1" x14ac:dyDescent="0.6">
      <c r="AK23" s="247" t="s">
        <v>163</v>
      </c>
      <c r="AL23" s="248"/>
    </row>
    <row r="24" spans="11:38" ht="14.4" x14ac:dyDescent="0.55000000000000004">
      <c r="AK24" s="198" t="s">
        <v>113</v>
      </c>
      <c r="AL24" s="199"/>
    </row>
    <row r="25" spans="11:38" ht="14.7" thickBot="1" x14ac:dyDescent="0.6">
      <c r="AK25" s="200" t="s">
        <v>114</v>
      </c>
      <c r="AL25" s="201"/>
    </row>
    <row r="26" spans="11:38" ht="14.4" thickBot="1" x14ac:dyDescent="0.6"/>
    <row r="27" spans="11:38" ht="27" customHeight="1" thickBot="1" x14ac:dyDescent="0.55000000000000004">
      <c r="AK27" s="249" t="s">
        <v>164</v>
      </c>
      <c r="AL27" s="250"/>
    </row>
    <row r="28" spans="11:38" ht="14.4" x14ac:dyDescent="0.55000000000000004">
      <c r="AK28" s="198" t="s">
        <v>113</v>
      </c>
      <c r="AL28" s="199"/>
    </row>
    <row r="29" spans="11:38" ht="14.7" thickBot="1" x14ac:dyDescent="0.6">
      <c r="AK29" s="200" t="s">
        <v>114</v>
      </c>
      <c r="AL29" s="201"/>
    </row>
    <row r="30" spans="11:38" ht="14.4" thickBot="1" x14ac:dyDescent="0.6"/>
    <row r="31" spans="11:38" ht="32.25" customHeight="1" thickBot="1" x14ac:dyDescent="0.6">
      <c r="AK31" s="251" t="s">
        <v>164</v>
      </c>
      <c r="AL31" s="252"/>
    </row>
    <row r="32" spans="11:38" ht="14.4" x14ac:dyDescent="0.55000000000000004">
      <c r="AK32" s="198" t="s">
        <v>113</v>
      </c>
      <c r="AL32" s="199"/>
    </row>
    <row r="33" spans="37:38" ht="18.75" customHeight="1" thickBot="1" x14ac:dyDescent="0.6">
      <c r="AK33" s="200" t="s">
        <v>114</v>
      </c>
      <c r="AL33" s="201"/>
    </row>
    <row r="34" spans="37:38" ht="14.4" thickBot="1" x14ac:dyDescent="0.6"/>
    <row r="35" spans="37:38" ht="32.25" customHeight="1" thickBot="1" x14ac:dyDescent="0.6">
      <c r="AK35" s="238" t="s">
        <v>164</v>
      </c>
      <c r="AL35" s="239"/>
    </row>
    <row r="36" spans="37:38" ht="18" customHeight="1" x14ac:dyDescent="0.55000000000000004">
      <c r="AK36" s="198" t="s">
        <v>113</v>
      </c>
      <c r="AL36" s="199"/>
    </row>
    <row r="37" spans="37:38" ht="14.7" thickBot="1" x14ac:dyDescent="0.6">
      <c r="AK37" s="200" t="s">
        <v>114</v>
      </c>
      <c r="AL37" s="201"/>
    </row>
    <row r="38" spans="37:38" ht="14.25" customHeight="1" thickBot="1" x14ac:dyDescent="0.6"/>
    <row r="39" spans="37:38" ht="35.25" customHeight="1" thickBot="1" x14ac:dyDescent="0.6">
      <c r="AK39" s="238" t="s">
        <v>164</v>
      </c>
      <c r="AL39" s="239"/>
    </row>
    <row r="40" spans="37:38" ht="14.4" x14ac:dyDescent="0.55000000000000004">
      <c r="AK40" s="198" t="s">
        <v>113</v>
      </c>
      <c r="AL40" s="199"/>
    </row>
    <row r="41" spans="37:38" ht="14.7" thickBot="1" x14ac:dyDescent="0.6">
      <c r="AK41" s="200" t="s">
        <v>114</v>
      </c>
      <c r="AL41" s="201"/>
    </row>
    <row r="62" spans="9:9" x14ac:dyDescent="0.55000000000000004">
      <c r="I62" s="146"/>
    </row>
  </sheetData>
  <sheetProtection sheet="1" objects="1" scenarios="1"/>
  <mergeCells count="9">
    <mergeCell ref="AK35:AL35"/>
    <mergeCell ref="AK39:AL39"/>
    <mergeCell ref="AC16:AE16"/>
    <mergeCell ref="B5:B12"/>
    <mergeCell ref="AG4:AI4"/>
    <mergeCell ref="AC4:AE4"/>
    <mergeCell ref="AK23:AL23"/>
    <mergeCell ref="AK27:AL27"/>
    <mergeCell ref="AK31:AL31"/>
  </mergeCells>
  <pageMargins left="0.7" right="0.7" top="0.75" bottom="0.75" header="0.3" footer="0.3"/>
  <pageSetup paperSize="9"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A66D-4531-494A-8C31-C82C912E32A4}">
  <sheetPr>
    <tabColor rgb="FFE2CFF1"/>
  </sheetPr>
  <dimension ref="A1:AB117"/>
  <sheetViews>
    <sheetView showGridLines="0" topLeftCell="A27" zoomScale="70" zoomScaleNormal="70" workbookViewId="0">
      <selection activeCell="C1" sqref="C1"/>
    </sheetView>
  </sheetViews>
  <sheetFormatPr baseColWidth="10" defaultColWidth="10.83984375" defaultRowHeight="14.1" x14ac:dyDescent="0.5"/>
  <cols>
    <col min="1" max="2" width="4.15625" style="49" customWidth="1"/>
    <col min="3" max="3" width="26.15625" style="19" bestFit="1" customWidth="1"/>
    <col min="4" max="4" width="18.15625" style="19" customWidth="1"/>
    <col min="5" max="16384" width="10.83984375" style="19"/>
  </cols>
  <sheetData>
    <row r="1" spans="2:28" ht="17.399999999999999" x14ac:dyDescent="0.55000000000000004">
      <c r="C1" s="17" t="s">
        <v>19</v>
      </c>
      <c r="D1" s="18" t="s">
        <v>116</v>
      </c>
    </row>
    <row r="2" spans="2:28" ht="17.399999999999999" x14ac:dyDescent="0.55000000000000004">
      <c r="B2" s="165"/>
      <c r="C2" s="18"/>
    </row>
    <row r="54" spans="1:28" ht="14.4" thickBot="1" x14ac:dyDescent="0.55000000000000004"/>
    <row r="55" spans="1:28" ht="15.3" thickBot="1" x14ac:dyDescent="0.55000000000000004">
      <c r="C55" s="188"/>
      <c r="D55" s="189"/>
      <c r="E55" s="256" t="s">
        <v>117</v>
      </c>
      <c r="F55" s="257"/>
      <c r="G55" s="257"/>
      <c r="H55" s="257"/>
      <c r="I55" s="257"/>
      <c r="J55" s="257"/>
      <c r="K55" s="257"/>
      <c r="L55" s="257"/>
      <c r="M55" s="257"/>
      <c r="N55" s="257"/>
      <c r="O55" s="257"/>
      <c r="P55" s="257"/>
      <c r="Q55" s="257"/>
      <c r="R55" s="257"/>
      <c r="S55" s="257"/>
      <c r="T55" s="257"/>
      <c r="U55" s="257"/>
      <c r="V55" s="257"/>
      <c r="W55" s="257"/>
      <c r="X55" s="257"/>
      <c r="Y55" s="257"/>
      <c r="Z55" s="257"/>
      <c r="AA55" s="257"/>
      <c r="AB55" s="258"/>
    </row>
    <row r="56" spans="1:28" ht="17.7" thickBot="1" x14ac:dyDescent="0.6">
      <c r="C56" s="190" t="s">
        <v>24</v>
      </c>
      <c r="D56" s="184" t="s">
        <v>118</v>
      </c>
      <c r="E56" s="259" t="str">
        <f>+'Maskinbruk - Fylles inn'!J3</f>
        <v>20XX</v>
      </c>
      <c r="F56" s="260"/>
      <c r="G56" s="260"/>
      <c r="H56" s="260"/>
      <c r="I56" s="260"/>
      <c r="J56" s="260"/>
      <c r="K56" s="260"/>
      <c r="L56" s="260"/>
      <c r="M56" s="260"/>
      <c r="N56" s="260"/>
      <c r="O56" s="260"/>
      <c r="P56" s="260"/>
      <c r="Q56" s="260" t="str">
        <f>+'Maskinbruk - Fylles inn'!AI3</f>
        <v>20yy</v>
      </c>
      <c r="R56" s="260"/>
      <c r="S56" s="260"/>
      <c r="T56" s="260"/>
      <c r="U56" s="260"/>
      <c r="V56" s="260"/>
      <c r="W56" s="260"/>
      <c r="X56" s="260"/>
      <c r="Y56" s="260"/>
      <c r="Z56" s="260"/>
      <c r="AA56" s="260"/>
      <c r="AB56" s="261"/>
    </row>
    <row r="57" spans="1:28" ht="15.3" thickBot="1" x14ac:dyDescent="0.55000000000000004">
      <c r="C57" s="194" t="s">
        <v>38</v>
      </c>
      <c r="D57" s="194" t="s">
        <v>39</v>
      </c>
      <c r="E57" s="195" t="s">
        <v>6</v>
      </c>
      <c r="F57" s="196" t="s">
        <v>7</v>
      </c>
      <c r="G57" s="196" t="s">
        <v>8</v>
      </c>
      <c r="H57" s="196" t="s">
        <v>9</v>
      </c>
      <c r="I57" s="196" t="s">
        <v>10</v>
      </c>
      <c r="J57" s="196" t="s">
        <v>11</v>
      </c>
      <c r="K57" s="196" t="s">
        <v>12</v>
      </c>
      <c r="L57" s="196" t="s">
        <v>13</v>
      </c>
      <c r="M57" s="196" t="s">
        <v>14</v>
      </c>
      <c r="N57" s="196" t="s">
        <v>15</v>
      </c>
      <c r="O57" s="196" t="s">
        <v>16</v>
      </c>
      <c r="P57" s="196" t="s">
        <v>17</v>
      </c>
      <c r="Q57" s="196" t="s">
        <v>6</v>
      </c>
      <c r="R57" s="196" t="s">
        <v>7</v>
      </c>
      <c r="S57" s="196" t="s">
        <v>8</v>
      </c>
      <c r="T57" s="196" t="s">
        <v>9</v>
      </c>
      <c r="U57" s="196" t="s">
        <v>10</v>
      </c>
      <c r="V57" s="196" t="s">
        <v>11</v>
      </c>
      <c r="W57" s="196" t="s">
        <v>12</v>
      </c>
      <c r="X57" s="196" t="s">
        <v>13</v>
      </c>
      <c r="Y57" s="196" t="s">
        <v>14</v>
      </c>
      <c r="Z57" s="196" t="s">
        <v>15</v>
      </c>
      <c r="AA57" s="196" t="s">
        <v>16</v>
      </c>
      <c r="AB57" s="197" t="s">
        <v>17</v>
      </c>
    </row>
    <row r="58" spans="1:28" ht="15.6" customHeight="1" x14ac:dyDescent="0.5">
      <c r="A58" s="231" t="str">
        <f>+'Maskinbruk - Fylles inn'!A7</f>
        <v>Hovedentreprenør</v>
      </c>
      <c r="B58" s="253" t="str">
        <f>+'Maskinbruk - Fylles inn'!B7</f>
        <v>"Fyll inn navn entreprenør"</v>
      </c>
      <c r="C58" s="191">
        <f>'Maskinbruk - Fylles inn'!C7</f>
        <v>0</v>
      </c>
      <c r="D58" s="185">
        <f>'Maskinbruk - Fylles inn'!F7</f>
        <v>0</v>
      </c>
      <c r="E58" s="166" t="str">
        <f>IF('Maskinbruk - Fylles inn'!J7,'Maskinbruk - Fylles inn'!I7/'Maskinbruk - Fylles inn'!J7," ")</f>
        <v xml:space="preserve"> </v>
      </c>
      <c r="F58" s="167" t="str">
        <f>IF('Maskinbruk - Fylles inn'!L7,'Maskinbruk - Fylles inn'!K7/'Maskinbruk - Fylles inn'!L7," ")</f>
        <v xml:space="preserve"> </v>
      </c>
      <c r="G58" s="167" t="str">
        <f>IF('Maskinbruk - Fylles inn'!N7,'Maskinbruk - Fylles inn'!M7/'Maskinbruk - Fylles inn'!N7," ")</f>
        <v xml:space="preserve"> </v>
      </c>
      <c r="H58" s="167" t="str">
        <f>IF('Maskinbruk - Fylles inn'!P7,'Maskinbruk - Fylles inn'!O7/'Maskinbruk - Fylles inn'!P7," ")</f>
        <v xml:space="preserve"> </v>
      </c>
      <c r="I58" s="167" t="str">
        <f>IF('Maskinbruk - Fylles inn'!R7,'Maskinbruk - Fylles inn'!Q7/'Maskinbruk - Fylles inn'!R7," ")</f>
        <v xml:space="preserve"> </v>
      </c>
      <c r="J58" s="167" t="str">
        <f>IF('Maskinbruk - Fylles inn'!T7,'Maskinbruk - Fylles inn'!S7/'Maskinbruk - Fylles inn'!T7," ")</f>
        <v xml:space="preserve"> </v>
      </c>
      <c r="K58" s="167" t="str">
        <f>IF('Maskinbruk - Fylles inn'!RX7,'Maskinbruk - Fylles inn'!U7/'Maskinbruk - Fylles inn'!V7," ")</f>
        <v xml:space="preserve"> </v>
      </c>
      <c r="L58" s="167" t="str">
        <f>IF('Maskinbruk - Fylles inn'!X7,'Maskinbruk - Fylles inn'!W7/'Maskinbruk - Fylles inn'!X7," ")</f>
        <v xml:space="preserve"> </v>
      </c>
      <c r="M58" s="167" t="str">
        <f>IF('Maskinbruk - Fylles inn'!Z7,'Maskinbruk - Fylles inn'!Y7/'Maskinbruk - Fylles inn'!Z7," ")</f>
        <v xml:space="preserve"> </v>
      </c>
      <c r="N58" s="167" t="str">
        <f>IF('Maskinbruk - Fylles inn'!AB7,'Maskinbruk - Fylles inn'!AA7/'Maskinbruk - Fylles inn'!AB7," ")</f>
        <v xml:space="preserve"> </v>
      </c>
      <c r="O58" s="167" t="str">
        <f>IF('Maskinbruk - Fylles inn'!AD7,'Maskinbruk - Fylles inn'!AC7/'Maskinbruk - Fylles inn'!AD7," ")</f>
        <v xml:space="preserve"> </v>
      </c>
      <c r="P58" s="167" t="str">
        <f>IF('Maskinbruk - Fylles inn'!AF7,'Maskinbruk - Fylles inn'!AE7/'Maskinbruk - Fylles inn'!AF7," ")</f>
        <v xml:space="preserve"> </v>
      </c>
      <c r="Q58" s="167" t="str">
        <f>IF('Maskinbruk - Fylles inn'!AI7,'Maskinbruk - Fylles inn'!AH7/'Maskinbruk - Fylles inn'!AI7," ")</f>
        <v xml:space="preserve"> </v>
      </c>
      <c r="R58" s="167" t="str">
        <f>IF('Maskinbruk - Fylles inn'!AK7,'Maskinbruk - Fylles inn'!AJ7/'Maskinbruk - Fylles inn'!AK7," ")</f>
        <v xml:space="preserve"> </v>
      </c>
      <c r="S58" s="167" t="str">
        <f>IF('Maskinbruk - Fylles inn'!AM7,'Maskinbruk - Fylles inn'!AL7/'Maskinbruk - Fylles inn'!AM7," ")</f>
        <v xml:space="preserve"> </v>
      </c>
      <c r="T58" s="167" t="str">
        <f>IF('Maskinbruk - Fylles inn'!AO7,'Maskinbruk - Fylles inn'!AN7/'Maskinbruk - Fylles inn'!AO7," ")</f>
        <v xml:space="preserve"> </v>
      </c>
      <c r="U58" s="167" t="str">
        <f>IF('Maskinbruk - Fylles inn'!AQ7,'Maskinbruk - Fylles inn'!AP7/'Maskinbruk - Fylles inn'!AQ7," ")</f>
        <v xml:space="preserve"> </v>
      </c>
      <c r="V58" s="167" t="str">
        <f>IF('Maskinbruk - Fylles inn'!AS7,'Maskinbruk - Fylles inn'!AR7/'Maskinbruk - Fylles inn'!AS7," ")</f>
        <v xml:space="preserve"> </v>
      </c>
      <c r="W58" s="167" t="str">
        <f>IF('Maskinbruk - Fylles inn'!AU7,'Maskinbruk - Fylles inn'!AT7/'Maskinbruk - Fylles inn'!AU7," ")</f>
        <v xml:space="preserve"> </v>
      </c>
      <c r="X58" s="167" t="str">
        <f>IF('Maskinbruk - Fylles inn'!AW7,'Maskinbruk - Fylles inn'!AV7/'Maskinbruk - Fylles inn'!AW7," ")</f>
        <v xml:space="preserve"> </v>
      </c>
      <c r="Y58" s="167" t="str">
        <f>IF('Maskinbruk - Fylles inn'!AY7,'Maskinbruk - Fylles inn'!AX7/'Maskinbruk - Fylles inn'!AY7," ")</f>
        <v xml:space="preserve"> </v>
      </c>
      <c r="Z58" s="167" t="str">
        <f>IF('Maskinbruk - Fylles inn'!BA7,'Maskinbruk - Fylles inn'!AZ7/'Maskinbruk - Fylles inn'!BA7," ")</f>
        <v xml:space="preserve"> </v>
      </c>
      <c r="AA58" s="167" t="str">
        <f>IF('Maskinbruk - Fylles inn'!BC7,'Maskinbruk - Fylles inn'!BB7/'Maskinbruk - Fylles inn'!BC7," ")</f>
        <v xml:space="preserve"> </v>
      </c>
      <c r="AB58" s="168" t="str">
        <f>IF('Maskinbruk - Fylles inn'!BE7,'Maskinbruk - Fylles inn'!BD7/'Maskinbruk - Fylles inn'!BD7," ")</f>
        <v xml:space="preserve"> </v>
      </c>
    </row>
    <row r="59" spans="1:28" ht="15" x14ac:dyDescent="0.5">
      <c r="A59" s="234"/>
      <c r="B59" s="254"/>
      <c r="C59" s="192">
        <f>'Maskinbruk - Fylles inn'!C8</f>
        <v>0</v>
      </c>
      <c r="D59" s="186">
        <f>'Maskinbruk - Fylles inn'!F8</f>
        <v>0</v>
      </c>
      <c r="E59" s="169" t="str">
        <f>IF('Maskinbruk - Fylles inn'!J8,'Maskinbruk - Fylles inn'!I8/'Maskinbruk - Fylles inn'!J8," ")</f>
        <v xml:space="preserve"> </v>
      </c>
      <c r="F59" s="170" t="str">
        <f>IF('Maskinbruk - Fylles inn'!L8,'Maskinbruk - Fylles inn'!K8/'Maskinbruk - Fylles inn'!L8," ")</f>
        <v xml:space="preserve"> </v>
      </c>
      <c r="G59" s="170" t="str">
        <f>IF('Maskinbruk - Fylles inn'!N8,'Maskinbruk - Fylles inn'!M8/'Maskinbruk - Fylles inn'!N8," ")</f>
        <v xml:space="preserve"> </v>
      </c>
      <c r="H59" s="170" t="str">
        <f>IF('Maskinbruk - Fylles inn'!P8,'Maskinbruk - Fylles inn'!O8/'Maskinbruk - Fylles inn'!P8," ")</f>
        <v xml:space="preserve"> </v>
      </c>
      <c r="I59" s="170" t="str">
        <f>IF('Maskinbruk - Fylles inn'!R8,'Maskinbruk - Fylles inn'!Q8/'Maskinbruk - Fylles inn'!R8," ")</f>
        <v xml:space="preserve"> </v>
      </c>
      <c r="J59" s="170" t="str">
        <f>IF('Maskinbruk - Fylles inn'!T8,'Maskinbruk - Fylles inn'!S8/'Maskinbruk - Fylles inn'!T8," ")</f>
        <v xml:space="preserve"> </v>
      </c>
      <c r="K59" s="170" t="str">
        <f>IF('Maskinbruk - Fylles inn'!RX8,'Maskinbruk - Fylles inn'!U8/'Maskinbruk - Fylles inn'!V8," ")</f>
        <v xml:space="preserve"> </v>
      </c>
      <c r="L59" s="170" t="str">
        <f>IF('Maskinbruk - Fylles inn'!X8,'Maskinbruk - Fylles inn'!W8/'Maskinbruk - Fylles inn'!X8," ")</f>
        <v xml:space="preserve"> </v>
      </c>
      <c r="M59" s="170" t="str">
        <f>IF('Maskinbruk - Fylles inn'!Z8,'Maskinbruk - Fylles inn'!Y8/'Maskinbruk - Fylles inn'!Z8," ")</f>
        <v xml:space="preserve"> </v>
      </c>
      <c r="N59" s="170" t="str">
        <f>IF('Maskinbruk - Fylles inn'!AB8,'Maskinbruk - Fylles inn'!AA8/'Maskinbruk - Fylles inn'!AB8," ")</f>
        <v xml:space="preserve"> </v>
      </c>
      <c r="O59" s="170" t="str">
        <f>IF('Maskinbruk - Fylles inn'!AD8,'Maskinbruk - Fylles inn'!AC8/'Maskinbruk - Fylles inn'!AD8," ")</f>
        <v xml:space="preserve"> </v>
      </c>
      <c r="P59" s="170" t="str">
        <f>IF('Maskinbruk - Fylles inn'!AF8,'Maskinbruk - Fylles inn'!AE8/'Maskinbruk - Fylles inn'!AF8," ")</f>
        <v xml:space="preserve"> </v>
      </c>
      <c r="Q59" s="170" t="str">
        <f>IF('Maskinbruk - Fylles inn'!AI8,'Maskinbruk - Fylles inn'!AH8/'Maskinbruk - Fylles inn'!AI8," ")</f>
        <v xml:space="preserve"> </v>
      </c>
      <c r="R59" s="170" t="str">
        <f>IF('Maskinbruk - Fylles inn'!AK8,'Maskinbruk - Fylles inn'!AJ8/'Maskinbruk - Fylles inn'!AK8," ")</f>
        <v xml:space="preserve"> </v>
      </c>
      <c r="S59" s="170" t="str">
        <f>IF('Maskinbruk - Fylles inn'!AM8,'Maskinbruk - Fylles inn'!AL8/'Maskinbruk - Fylles inn'!AM8," ")</f>
        <v xml:space="preserve"> </v>
      </c>
      <c r="T59" s="170" t="str">
        <f>IF('Maskinbruk - Fylles inn'!AO8,'Maskinbruk - Fylles inn'!AN8/'Maskinbruk - Fylles inn'!AO8," ")</f>
        <v xml:space="preserve"> </v>
      </c>
      <c r="U59" s="170" t="str">
        <f>IF('Maskinbruk - Fylles inn'!AQ8,'Maskinbruk - Fylles inn'!AP8/'Maskinbruk - Fylles inn'!AQ8," ")</f>
        <v xml:space="preserve"> </v>
      </c>
      <c r="V59" s="170" t="str">
        <f>IF('Maskinbruk - Fylles inn'!AS8,'Maskinbruk - Fylles inn'!AR8/'Maskinbruk - Fylles inn'!AS8," ")</f>
        <v xml:space="preserve"> </v>
      </c>
      <c r="W59" s="170" t="str">
        <f>IF('Maskinbruk - Fylles inn'!AU8,'Maskinbruk - Fylles inn'!AT8/'Maskinbruk - Fylles inn'!AU8," ")</f>
        <v xml:space="preserve"> </v>
      </c>
      <c r="X59" s="170" t="str">
        <f>IF('Maskinbruk - Fylles inn'!AW8,'Maskinbruk - Fylles inn'!AV8/'Maskinbruk - Fylles inn'!AW8," ")</f>
        <v xml:space="preserve"> </v>
      </c>
      <c r="Y59" s="170" t="str">
        <f>IF('Maskinbruk - Fylles inn'!AY8,'Maskinbruk - Fylles inn'!AX8/'Maskinbruk - Fylles inn'!AY8," ")</f>
        <v xml:space="preserve"> </v>
      </c>
      <c r="Z59" s="170" t="str">
        <f>IF('Maskinbruk - Fylles inn'!BA8,'Maskinbruk - Fylles inn'!AZ8/'Maskinbruk - Fylles inn'!BA8," ")</f>
        <v xml:space="preserve"> </v>
      </c>
      <c r="AA59" s="170" t="str">
        <f>IF('Maskinbruk - Fylles inn'!BC8,'Maskinbruk - Fylles inn'!BB8/'Maskinbruk - Fylles inn'!BC8," ")</f>
        <v xml:space="preserve"> </v>
      </c>
      <c r="AB59" s="171" t="str">
        <f>IF('Maskinbruk - Fylles inn'!BE8,'Maskinbruk - Fylles inn'!BD8/'Maskinbruk - Fylles inn'!BD8," ")</f>
        <v xml:space="preserve"> </v>
      </c>
    </row>
    <row r="60" spans="1:28" ht="15" x14ac:dyDescent="0.5">
      <c r="A60" s="234"/>
      <c r="B60" s="254"/>
      <c r="C60" s="193">
        <f>'Maskinbruk - Fylles inn'!C9</f>
        <v>0</v>
      </c>
      <c r="D60" s="187">
        <f>'Maskinbruk - Fylles inn'!F9</f>
        <v>0</v>
      </c>
      <c r="E60" s="172" t="str">
        <f>IF('Maskinbruk - Fylles inn'!J9,'Maskinbruk - Fylles inn'!I9/'Maskinbruk - Fylles inn'!J9," ")</f>
        <v xml:space="preserve"> </v>
      </c>
      <c r="F60" s="173" t="str">
        <f>IF('Maskinbruk - Fylles inn'!L9,'Maskinbruk - Fylles inn'!K9/'Maskinbruk - Fylles inn'!L9," ")</f>
        <v xml:space="preserve"> </v>
      </c>
      <c r="G60" s="173" t="str">
        <f>IF('Maskinbruk - Fylles inn'!N9,'Maskinbruk - Fylles inn'!M9/'Maskinbruk - Fylles inn'!N9," ")</f>
        <v xml:space="preserve"> </v>
      </c>
      <c r="H60" s="173" t="str">
        <f>IF('Maskinbruk - Fylles inn'!P9,'Maskinbruk - Fylles inn'!O9/'Maskinbruk - Fylles inn'!P9," ")</f>
        <v xml:space="preserve"> </v>
      </c>
      <c r="I60" s="173" t="str">
        <f>IF('Maskinbruk - Fylles inn'!R9,'Maskinbruk - Fylles inn'!Q9/'Maskinbruk - Fylles inn'!R9," ")</f>
        <v xml:space="preserve"> </v>
      </c>
      <c r="J60" s="173" t="str">
        <f>IF('Maskinbruk - Fylles inn'!T9,'Maskinbruk - Fylles inn'!S9/'Maskinbruk - Fylles inn'!T9," ")</f>
        <v xml:space="preserve"> </v>
      </c>
      <c r="K60" s="173" t="str">
        <f>IF('Maskinbruk - Fylles inn'!RX9,'Maskinbruk - Fylles inn'!U9/'Maskinbruk - Fylles inn'!V9," ")</f>
        <v xml:space="preserve"> </v>
      </c>
      <c r="L60" s="173" t="str">
        <f>IF('Maskinbruk - Fylles inn'!X9,'Maskinbruk - Fylles inn'!W9/'Maskinbruk - Fylles inn'!X9," ")</f>
        <v xml:space="preserve"> </v>
      </c>
      <c r="M60" s="173" t="str">
        <f>IF('Maskinbruk - Fylles inn'!Z9,'Maskinbruk - Fylles inn'!Y9/'Maskinbruk - Fylles inn'!Z9," ")</f>
        <v xml:space="preserve"> </v>
      </c>
      <c r="N60" s="173" t="str">
        <f>IF('Maskinbruk - Fylles inn'!AB9,'Maskinbruk - Fylles inn'!AA9/'Maskinbruk - Fylles inn'!AB9," ")</f>
        <v xml:space="preserve"> </v>
      </c>
      <c r="O60" s="173" t="str">
        <f>IF('Maskinbruk - Fylles inn'!AD9,'Maskinbruk - Fylles inn'!AC9/'Maskinbruk - Fylles inn'!AD9," ")</f>
        <v xml:space="preserve"> </v>
      </c>
      <c r="P60" s="173" t="str">
        <f>IF('Maskinbruk - Fylles inn'!AF9,'Maskinbruk - Fylles inn'!AE9/'Maskinbruk - Fylles inn'!AF9," ")</f>
        <v xml:space="preserve"> </v>
      </c>
      <c r="Q60" s="173" t="str">
        <f>IF('Maskinbruk - Fylles inn'!AI9,'Maskinbruk - Fylles inn'!AH9/'Maskinbruk - Fylles inn'!AI9," ")</f>
        <v xml:space="preserve"> </v>
      </c>
      <c r="R60" s="173" t="str">
        <f>IF('Maskinbruk - Fylles inn'!AK9,'Maskinbruk - Fylles inn'!AJ9/'Maskinbruk - Fylles inn'!AK9," ")</f>
        <v xml:space="preserve"> </v>
      </c>
      <c r="S60" s="173" t="str">
        <f>IF('Maskinbruk - Fylles inn'!AM9,'Maskinbruk - Fylles inn'!AL9/'Maskinbruk - Fylles inn'!AM9," ")</f>
        <v xml:space="preserve"> </v>
      </c>
      <c r="T60" s="173" t="str">
        <f>IF('Maskinbruk - Fylles inn'!AO9,'Maskinbruk - Fylles inn'!AN9/'Maskinbruk - Fylles inn'!AO9," ")</f>
        <v xml:space="preserve"> </v>
      </c>
      <c r="U60" s="173" t="str">
        <f>IF('Maskinbruk - Fylles inn'!AQ9,'Maskinbruk - Fylles inn'!AP9/'Maskinbruk - Fylles inn'!AQ9," ")</f>
        <v xml:space="preserve"> </v>
      </c>
      <c r="V60" s="173" t="str">
        <f>IF('Maskinbruk - Fylles inn'!AS9,'Maskinbruk - Fylles inn'!AR9/'Maskinbruk - Fylles inn'!AS9," ")</f>
        <v xml:space="preserve"> </v>
      </c>
      <c r="W60" s="173" t="str">
        <f>IF('Maskinbruk - Fylles inn'!AU9,'Maskinbruk - Fylles inn'!AT9/'Maskinbruk - Fylles inn'!AU9," ")</f>
        <v xml:space="preserve"> </v>
      </c>
      <c r="X60" s="173" t="str">
        <f>IF('Maskinbruk - Fylles inn'!AW9,'Maskinbruk - Fylles inn'!AV9/'Maskinbruk - Fylles inn'!AW9," ")</f>
        <v xml:space="preserve"> </v>
      </c>
      <c r="Y60" s="173" t="str">
        <f>IF('Maskinbruk - Fylles inn'!AY9,'Maskinbruk - Fylles inn'!AX9/'Maskinbruk - Fylles inn'!AY9," ")</f>
        <v xml:space="preserve"> </v>
      </c>
      <c r="Z60" s="173" t="str">
        <f>IF('Maskinbruk - Fylles inn'!BA9,'Maskinbruk - Fylles inn'!AZ9/'Maskinbruk - Fylles inn'!BA9," ")</f>
        <v xml:space="preserve"> </v>
      </c>
      <c r="AA60" s="173" t="str">
        <f>IF('Maskinbruk - Fylles inn'!BC9,'Maskinbruk - Fylles inn'!BB9/'Maskinbruk - Fylles inn'!BC9," ")</f>
        <v xml:space="preserve"> </v>
      </c>
      <c r="AB60" s="174" t="str">
        <f>IF('Maskinbruk - Fylles inn'!BE9,'Maskinbruk - Fylles inn'!BD9/'Maskinbruk - Fylles inn'!BD9," ")</f>
        <v xml:space="preserve"> </v>
      </c>
    </row>
    <row r="61" spans="1:28" ht="15" x14ac:dyDescent="0.5">
      <c r="A61" s="234"/>
      <c r="B61" s="254"/>
      <c r="C61" s="192">
        <f>'Maskinbruk - Fylles inn'!C10</f>
        <v>0</v>
      </c>
      <c r="D61" s="186">
        <f>'Maskinbruk - Fylles inn'!F10</f>
        <v>0</v>
      </c>
      <c r="E61" s="169" t="str">
        <f>IF('Maskinbruk - Fylles inn'!J10,'Maskinbruk - Fylles inn'!I10/'Maskinbruk - Fylles inn'!J10," ")</f>
        <v xml:space="preserve"> </v>
      </c>
      <c r="F61" s="170" t="str">
        <f>IF('Maskinbruk - Fylles inn'!L10,'Maskinbruk - Fylles inn'!K10/'Maskinbruk - Fylles inn'!L10," ")</f>
        <v xml:space="preserve"> </v>
      </c>
      <c r="G61" s="170" t="str">
        <f>IF('Maskinbruk - Fylles inn'!N10,'Maskinbruk - Fylles inn'!M10/'Maskinbruk - Fylles inn'!N10," ")</f>
        <v xml:space="preserve"> </v>
      </c>
      <c r="H61" s="170" t="str">
        <f>IF('Maskinbruk - Fylles inn'!P10,'Maskinbruk - Fylles inn'!O10/'Maskinbruk - Fylles inn'!P10," ")</f>
        <v xml:space="preserve"> </v>
      </c>
      <c r="I61" s="170" t="str">
        <f>IF('Maskinbruk - Fylles inn'!R10,'Maskinbruk - Fylles inn'!Q10/'Maskinbruk - Fylles inn'!R10," ")</f>
        <v xml:space="preserve"> </v>
      </c>
      <c r="J61" s="170" t="str">
        <f>IF('Maskinbruk - Fylles inn'!T10,'Maskinbruk - Fylles inn'!S10/'Maskinbruk - Fylles inn'!T10," ")</f>
        <v xml:space="preserve"> </v>
      </c>
      <c r="K61" s="170" t="str">
        <f>IF('Maskinbruk - Fylles inn'!RX10,'Maskinbruk - Fylles inn'!U10/'Maskinbruk - Fylles inn'!V10," ")</f>
        <v xml:space="preserve"> </v>
      </c>
      <c r="L61" s="170" t="str">
        <f>IF('Maskinbruk - Fylles inn'!X10,'Maskinbruk - Fylles inn'!W10/'Maskinbruk - Fylles inn'!X10," ")</f>
        <v xml:space="preserve"> </v>
      </c>
      <c r="M61" s="170" t="str">
        <f>IF('Maskinbruk - Fylles inn'!Z10,'Maskinbruk - Fylles inn'!Y10/'Maskinbruk - Fylles inn'!Z10," ")</f>
        <v xml:space="preserve"> </v>
      </c>
      <c r="N61" s="170" t="str">
        <f>IF('Maskinbruk - Fylles inn'!AB10,'Maskinbruk - Fylles inn'!AA10/'Maskinbruk - Fylles inn'!AB10," ")</f>
        <v xml:space="preserve"> </v>
      </c>
      <c r="O61" s="170" t="str">
        <f>IF('Maskinbruk - Fylles inn'!AD10,'Maskinbruk - Fylles inn'!AC10/'Maskinbruk - Fylles inn'!AD10," ")</f>
        <v xml:space="preserve"> </v>
      </c>
      <c r="P61" s="170" t="str">
        <f>IF('Maskinbruk - Fylles inn'!AF10,'Maskinbruk - Fylles inn'!AE10/'Maskinbruk - Fylles inn'!AF10," ")</f>
        <v xml:space="preserve"> </v>
      </c>
      <c r="Q61" s="170" t="str">
        <f>IF('Maskinbruk - Fylles inn'!AI10,'Maskinbruk - Fylles inn'!AH10/'Maskinbruk - Fylles inn'!AI10," ")</f>
        <v xml:space="preserve"> </v>
      </c>
      <c r="R61" s="170" t="str">
        <f>IF('Maskinbruk - Fylles inn'!AK10,'Maskinbruk - Fylles inn'!AJ10/'Maskinbruk - Fylles inn'!AK10," ")</f>
        <v xml:space="preserve"> </v>
      </c>
      <c r="S61" s="170" t="str">
        <f>IF('Maskinbruk - Fylles inn'!AM10,'Maskinbruk - Fylles inn'!AL10/'Maskinbruk - Fylles inn'!AM10," ")</f>
        <v xml:space="preserve"> </v>
      </c>
      <c r="T61" s="170" t="str">
        <f>IF('Maskinbruk - Fylles inn'!AO10,'Maskinbruk - Fylles inn'!AN10/'Maskinbruk - Fylles inn'!AO10," ")</f>
        <v xml:space="preserve"> </v>
      </c>
      <c r="U61" s="170" t="str">
        <f>IF('Maskinbruk - Fylles inn'!AQ10,'Maskinbruk - Fylles inn'!AP10/'Maskinbruk - Fylles inn'!AQ10," ")</f>
        <v xml:space="preserve"> </v>
      </c>
      <c r="V61" s="170" t="str">
        <f>IF('Maskinbruk - Fylles inn'!AS10,'Maskinbruk - Fylles inn'!AR10/'Maskinbruk - Fylles inn'!AS10," ")</f>
        <v xml:space="preserve"> </v>
      </c>
      <c r="W61" s="170" t="str">
        <f>IF('Maskinbruk - Fylles inn'!AU10,'Maskinbruk - Fylles inn'!AT10/'Maskinbruk - Fylles inn'!AU10," ")</f>
        <v xml:space="preserve"> </v>
      </c>
      <c r="X61" s="170" t="str">
        <f>IF('Maskinbruk - Fylles inn'!AW10,'Maskinbruk - Fylles inn'!AV10/'Maskinbruk - Fylles inn'!AW10," ")</f>
        <v xml:space="preserve"> </v>
      </c>
      <c r="Y61" s="170" t="str">
        <f>IF('Maskinbruk - Fylles inn'!AY10,'Maskinbruk - Fylles inn'!AX10/'Maskinbruk - Fylles inn'!AY10," ")</f>
        <v xml:space="preserve"> </v>
      </c>
      <c r="Z61" s="170" t="str">
        <f>IF('Maskinbruk - Fylles inn'!BA10,'Maskinbruk - Fylles inn'!AZ10/'Maskinbruk - Fylles inn'!BA10," ")</f>
        <v xml:space="preserve"> </v>
      </c>
      <c r="AA61" s="170" t="str">
        <f>IF('Maskinbruk - Fylles inn'!BC10,'Maskinbruk - Fylles inn'!BB10/'Maskinbruk - Fylles inn'!BC10," ")</f>
        <v xml:space="preserve"> </v>
      </c>
      <c r="AB61" s="171" t="str">
        <f>IF('Maskinbruk - Fylles inn'!BE10,'Maskinbruk - Fylles inn'!BD10/'Maskinbruk - Fylles inn'!BD10," ")</f>
        <v xml:space="preserve"> </v>
      </c>
    </row>
    <row r="62" spans="1:28" ht="15" x14ac:dyDescent="0.5">
      <c r="A62" s="234"/>
      <c r="B62" s="254"/>
      <c r="C62" s="193">
        <f>'Maskinbruk - Fylles inn'!C11</f>
        <v>0</v>
      </c>
      <c r="D62" s="187">
        <f>'Maskinbruk - Fylles inn'!F11</f>
        <v>0</v>
      </c>
      <c r="E62" s="172" t="str">
        <f>IF('Maskinbruk - Fylles inn'!J11,'Maskinbruk - Fylles inn'!I11/'Maskinbruk - Fylles inn'!J11," ")</f>
        <v xml:space="preserve"> </v>
      </c>
      <c r="F62" s="173" t="str">
        <f>IF('Maskinbruk - Fylles inn'!L11,'Maskinbruk - Fylles inn'!K11/'Maskinbruk - Fylles inn'!L11," ")</f>
        <v xml:space="preserve"> </v>
      </c>
      <c r="G62" s="173" t="str">
        <f>IF('Maskinbruk - Fylles inn'!N11,'Maskinbruk - Fylles inn'!M11/'Maskinbruk - Fylles inn'!N11," ")</f>
        <v xml:space="preserve"> </v>
      </c>
      <c r="H62" s="173" t="str">
        <f>IF('Maskinbruk - Fylles inn'!P11,'Maskinbruk - Fylles inn'!O11/'Maskinbruk - Fylles inn'!P11," ")</f>
        <v xml:space="preserve"> </v>
      </c>
      <c r="I62" s="173" t="str">
        <f>IF('Maskinbruk - Fylles inn'!R11,'Maskinbruk - Fylles inn'!Q11/'Maskinbruk - Fylles inn'!R11," ")</f>
        <v xml:space="preserve"> </v>
      </c>
      <c r="J62" s="173" t="str">
        <f>IF('Maskinbruk - Fylles inn'!T11,'Maskinbruk - Fylles inn'!S11/'Maskinbruk - Fylles inn'!T11," ")</f>
        <v xml:space="preserve"> </v>
      </c>
      <c r="K62" s="173" t="str">
        <f>IF('Maskinbruk - Fylles inn'!RX11,'Maskinbruk - Fylles inn'!U11/'Maskinbruk - Fylles inn'!V11," ")</f>
        <v xml:space="preserve"> </v>
      </c>
      <c r="L62" s="173" t="str">
        <f>IF('Maskinbruk - Fylles inn'!X11,'Maskinbruk - Fylles inn'!W11/'Maskinbruk - Fylles inn'!X11," ")</f>
        <v xml:space="preserve"> </v>
      </c>
      <c r="M62" s="173" t="str">
        <f>IF('Maskinbruk - Fylles inn'!Z11,'Maskinbruk - Fylles inn'!Y11/'Maskinbruk - Fylles inn'!Z11," ")</f>
        <v xml:space="preserve"> </v>
      </c>
      <c r="N62" s="173" t="str">
        <f>IF('Maskinbruk - Fylles inn'!AB11,'Maskinbruk - Fylles inn'!AA11/'Maskinbruk - Fylles inn'!AB11," ")</f>
        <v xml:space="preserve"> </v>
      </c>
      <c r="O62" s="173" t="str">
        <f>IF('Maskinbruk - Fylles inn'!AD11,'Maskinbruk - Fylles inn'!AC11/'Maskinbruk - Fylles inn'!AD11," ")</f>
        <v xml:space="preserve"> </v>
      </c>
      <c r="P62" s="173" t="str">
        <f>IF('Maskinbruk - Fylles inn'!AF11,'Maskinbruk - Fylles inn'!AE11/'Maskinbruk - Fylles inn'!AF11," ")</f>
        <v xml:space="preserve"> </v>
      </c>
      <c r="Q62" s="173" t="str">
        <f>IF('Maskinbruk - Fylles inn'!AI11,'Maskinbruk - Fylles inn'!AH11/'Maskinbruk - Fylles inn'!AI11," ")</f>
        <v xml:space="preserve"> </v>
      </c>
      <c r="R62" s="173" t="str">
        <f>IF('Maskinbruk - Fylles inn'!AK11,'Maskinbruk - Fylles inn'!AJ11/'Maskinbruk - Fylles inn'!AK11," ")</f>
        <v xml:space="preserve"> </v>
      </c>
      <c r="S62" s="173" t="str">
        <f>IF('Maskinbruk - Fylles inn'!AM11,'Maskinbruk - Fylles inn'!AL11/'Maskinbruk - Fylles inn'!AM11," ")</f>
        <v xml:space="preserve"> </v>
      </c>
      <c r="T62" s="173" t="str">
        <f>IF('Maskinbruk - Fylles inn'!AO11,'Maskinbruk - Fylles inn'!AN11/'Maskinbruk - Fylles inn'!AO11," ")</f>
        <v xml:space="preserve"> </v>
      </c>
      <c r="U62" s="173" t="str">
        <f>IF('Maskinbruk - Fylles inn'!AQ11,'Maskinbruk - Fylles inn'!AP11/'Maskinbruk - Fylles inn'!AQ11," ")</f>
        <v xml:space="preserve"> </v>
      </c>
      <c r="V62" s="173" t="str">
        <f>IF('Maskinbruk - Fylles inn'!AS11,'Maskinbruk - Fylles inn'!AR11/'Maskinbruk - Fylles inn'!AS11," ")</f>
        <v xml:space="preserve"> </v>
      </c>
      <c r="W62" s="173" t="str">
        <f>IF('Maskinbruk - Fylles inn'!AU11,'Maskinbruk - Fylles inn'!AT11/'Maskinbruk - Fylles inn'!AU11," ")</f>
        <v xml:space="preserve"> </v>
      </c>
      <c r="X62" s="173" t="str">
        <f>IF('Maskinbruk - Fylles inn'!AW11,'Maskinbruk - Fylles inn'!AV11/'Maskinbruk - Fylles inn'!AW11," ")</f>
        <v xml:space="preserve"> </v>
      </c>
      <c r="Y62" s="173" t="str">
        <f>IF('Maskinbruk - Fylles inn'!AY11,'Maskinbruk - Fylles inn'!AX11/'Maskinbruk - Fylles inn'!AY11," ")</f>
        <v xml:space="preserve"> </v>
      </c>
      <c r="Z62" s="173" t="str">
        <f>IF('Maskinbruk - Fylles inn'!BA11,'Maskinbruk - Fylles inn'!AZ11/'Maskinbruk - Fylles inn'!BA11," ")</f>
        <v xml:space="preserve"> </v>
      </c>
      <c r="AA62" s="173" t="str">
        <f>IF('Maskinbruk - Fylles inn'!BC11,'Maskinbruk - Fylles inn'!BB11/'Maskinbruk - Fylles inn'!BC11," ")</f>
        <v xml:space="preserve"> </v>
      </c>
      <c r="AB62" s="174" t="str">
        <f>IF('Maskinbruk - Fylles inn'!BE11,'Maskinbruk - Fylles inn'!BD11/'Maskinbruk - Fylles inn'!BD11," ")</f>
        <v xml:space="preserve"> </v>
      </c>
    </row>
    <row r="63" spans="1:28" ht="15" x14ac:dyDescent="0.5">
      <c r="A63" s="234"/>
      <c r="B63" s="254"/>
      <c r="C63" s="192">
        <f>'Maskinbruk - Fylles inn'!C12</f>
        <v>0</v>
      </c>
      <c r="D63" s="186">
        <f>'Maskinbruk - Fylles inn'!F12</f>
        <v>0</v>
      </c>
      <c r="E63" s="169" t="str">
        <f>IF('Maskinbruk - Fylles inn'!J12,'Maskinbruk - Fylles inn'!I12/'Maskinbruk - Fylles inn'!J12," ")</f>
        <v xml:space="preserve"> </v>
      </c>
      <c r="F63" s="170" t="str">
        <f>IF('Maskinbruk - Fylles inn'!L12,'Maskinbruk - Fylles inn'!K12/'Maskinbruk - Fylles inn'!L12," ")</f>
        <v xml:space="preserve"> </v>
      </c>
      <c r="G63" s="170" t="str">
        <f>IF('Maskinbruk - Fylles inn'!N12,'Maskinbruk - Fylles inn'!M12/'Maskinbruk - Fylles inn'!N12," ")</f>
        <v xml:space="preserve"> </v>
      </c>
      <c r="H63" s="170" t="str">
        <f>IF('Maskinbruk - Fylles inn'!P12,'Maskinbruk - Fylles inn'!O12/'Maskinbruk - Fylles inn'!P12," ")</f>
        <v xml:space="preserve"> </v>
      </c>
      <c r="I63" s="170" t="str">
        <f>IF('Maskinbruk - Fylles inn'!R12,'Maskinbruk - Fylles inn'!Q12/'Maskinbruk - Fylles inn'!R12," ")</f>
        <v xml:space="preserve"> </v>
      </c>
      <c r="J63" s="170" t="str">
        <f>IF('Maskinbruk - Fylles inn'!T12,'Maskinbruk - Fylles inn'!S12/'Maskinbruk - Fylles inn'!T12," ")</f>
        <v xml:space="preserve"> </v>
      </c>
      <c r="K63" s="170" t="str">
        <f>IF('Maskinbruk - Fylles inn'!RX12,'Maskinbruk - Fylles inn'!U12/'Maskinbruk - Fylles inn'!V12," ")</f>
        <v xml:space="preserve"> </v>
      </c>
      <c r="L63" s="170" t="str">
        <f>IF('Maskinbruk - Fylles inn'!X12,'Maskinbruk - Fylles inn'!W12/'Maskinbruk - Fylles inn'!X12," ")</f>
        <v xml:space="preserve"> </v>
      </c>
      <c r="M63" s="170" t="str">
        <f>IF('Maskinbruk - Fylles inn'!Z12,'Maskinbruk - Fylles inn'!Y12/'Maskinbruk - Fylles inn'!Z12," ")</f>
        <v xml:space="preserve"> </v>
      </c>
      <c r="N63" s="170" t="str">
        <f>IF('Maskinbruk - Fylles inn'!AB12,'Maskinbruk - Fylles inn'!AA12/'Maskinbruk - Fylles inn'!AB12," ")</f>
        <v xml:space="preserve"> </v>
      </c>
      <c r="O63" s="170" t="str">
        <f>IF('Maskinbruk - Fylles inn'!AD12,'Maskinbruk - Fylles inn'!AC12/'Maskinbruk - Fylles inn'!AD12," ")</f>
        <v xml:space="preserve"> </v>
      </c>
      <c r="P63" s="170" t="str">
        <f>IF('Maskinbruk - Fylles inn'!AF12,'Maskinbruk - Fylles inn'!AE12/'Maskinbruk - Fylles inn'!AF12," ")</f>
        <v xml:space="preserve"> </v>
      </c>
      <c r="Q63" s="170" t="str">
        <f>IF('Maskinbruk - Fylles inn'!AI12,'Maskinbruk - Fylles inn'!AH12/'Maskinbruk - Fylles inn'!AI12," ")</f>
        <v xml:space="preserve"> </v>
      </c>
      <c r="R63" s="170" t="str">
        <f>IF('Maskinbruk - Fylles inn'!AK12,'Maskinbruk - Fylles inn'!AJ12/'Maskinbruk - Fylles inn'!AK12," ")</f>
        <v xml:space="preserve"> </v>
      </c>
      <c r="S63" s="170" t="str">
        <f>IF('Maskinbruk - Fylles inn'!AM12,'Maskinbruk - Fylles inn'!AL12/'Maskinbruk - Fylles inn'!AM12," ")</f>
        <v xml:space="preserve"> </v>
      </c>
      <c r="T63" s="170" t="str">
        <f>IF('Maskinbruk - Fylles inn'!AO12,'Maskinbruk - Fylles inn'!AN12/'Maskinbruk - Fylles inn'!AO12," ")</f>
        <v xml:space="preserve"> </v>
      </c>
      <c r="U63" s="170" t="str">
        <f>IF('Maskinbruk - Fylles inn'!AQ12,'Maskinbruk - Fylles inn'!AP12/'Maskinbruk - Fylles inn'!AQ12," ")</f>
        <v xml:space="preserve"> </v>
      </c>
      <c r="V63" s="170" t="str">
        <f>IF('Maskinbruk - Fylles inn'!AS12,'Maskinbruk - Fylles inn'!AR12/'Maskinbruk - Fylles inn'!AS12," ")</f>
        <v xml:space="preserve"> </v>
      </c>
      <c r="W63" s="170" t="str">
        <f>IF('Maskinbruk - Fylles inn'!AU12,'Maskinbruk - Fylles inn'!AT12/'Maskinbruk - Fylles inn'!AU12," ")</f>
        <v xml:space="preserve"> </v>
      </c>
      <c r="X63" s="170" t="str">
        <f>IF('Maskinbruk - Fylles inn'!AW12,'Maskinbruk - Fylles inn'!AV12/'Maskinbruk - Fylles inn'!AW12," ")</f>
        <v xml:space="preserve"> </v>
      </c>
      <c r="Y63" s="170" t="str">
        <f>IF('Maskinbruk - Fylles inn'!AY12,'Maskinbruk - Fylles inn'!AX12/'Maskinbruk - Fylles inn'!AY12," ")</f>
        <v xml:space="preserve"> </v>
      </c>
      <c r="Z63" s="170" t="str">
        <f>IF('Maskinbruk - Fylles inn'!BA12,'Maskinbruk - Fylles inn'!AZ12/'Maskinbruk - Fylles inn'!BA12," ")</f>
        <v xml:space="preserve"> </v>
      </c>
      <c r="AA63" s="170" t="str">
        <f>IF('Maskinbruk - Fylles inn'!BC12,'Maskinbruk - Fylles inn'!BB12/'Maskinbruk - Fylles inn'!BC12," ")</f>
        <v xml:space="preserve"> </v>
      </c>
      <c r="AB63" s="171" t="str">
        <f>IF('Maskinbruk - Fylles inn'!BE12,'Maskinbruk - Fylles inn'!BD12/'Maskinbruk - Fylles inn'!BD12," ")</f>
        <v xml:space="preserve"> </v>
      </c>
    </row>
    <row r="64" spans="1:28" ht="15" x14ac:dyDescent="0.5">
      <c r="A64" s="234"/>
      <c r="B64" s="254"/>
      <c r="C64" s="193">
        <f>'Maskinbruk - Fylles inn'!C13</f>
        <v>0</v>
      </c>
      <c r="D64" s="187">
        <f>'Maskinbruk - Fylles inn'!F13</f>
        <v>0</v>
      </c>
      <c r="E64" s="172" t="str">
        <f>IF('Maskinbruk - Fylles inn'!J13,'Maskinbruk - Fylles inn'!I13/'Maskinbruk - Fylles inn'!J13," ")</f>
        <v xml:space="preserve"> </v>
      </c>
      <c r="F64" s="173" t="str">
        <f>IF('Maskinbruk - Fylles inn'!L13,'Maskinbruk - Fylles inn'!K13/'Maskinbruk - Fylles inn'!L13," ")</f>
        <v xml:space="preserve"> </v>
      </c>
      <c r="G64" s="173" t="str">
        <f>IF('Maskinbruk - Fylles inn'!N13,'Maskinbruk - Fylles inn'!M13/'Maskinbruk - Fylles inn'!N13," ")</f>
        <v xml:space="preserve"> </v>
      </c>
      <c r="H64" s="173" t="str">
        <f>IF('Maskinbruk - Fylles inn'!P13,'Maskinbruk - Fylles inn'!O13/'Maskinbruk - Fylles inn'!P13," ")</f>
        <v xml:space="preserve"> </v>
      </c>
      <c r="I64" s="173" t="str">
        <f>IF('Maskinbruk - Fylles inn'!R13,'Maskinbruk - Fylles inn'!Q13/'Maskinbruk - Fylles inn'!R13," ")</f>
        <v xml:space="preserve"> </v>
      </c>
      <c r="J64" s="173" t="str">
        <f>IF('Maskinbruk - Fylles inn'!T13,'Maskinbruk - Fylles inn'!S13/'Maskinbruk - Fylles inn'!T13," ")</f>
        <v xml:space="preserve"> </v>
      </c>
      <c r="K64" s="173" t="str">
        <f>IF('Maskinbruk - Fylles inn'!RX13,'Maskinbruk - Fylles inn'!U13/'Maskinbruk - Fylles inn'!V13," ")</f>
        <v xml:space="preserve"> </v>
      </c>
      <c r="L64" s="173" t="str">
        <f>IF('Maskinbruk - Fylles inn'!X13,'Maskinbruk - Fylles inn'!W13/'Maskinbruk - Fylles inn'!X13," ")</f>
        <v xml:space="preserve"> </v>
      </c>
      <c r="M64" s="173" t="str">
        <f>IF('Maskinbruk - Fylles inn'!Z13,'Maskinbruk - Fylles inn'!Y13/'Maskinbruk - Fylles inn'!Z13," ")</f>
        <v xml:space="preserve"> </v>
      </c>
      <c r="N64" s="173" t="str">
        <f>IF('Maskinbruk - Fylles inn'!AB13,'Maskinbruk - Fylles inn'!AA13/'Maskinbruk - Fylles inn'!AB13," ")</f>
        <v xml:space="preserve"> </v>
      </c>
      <c r="O64" s="173" t="str">
        <f>IF('Maskinbruk - Fylles inn'!AD13,'Maskinbruk - Fylles inn'!AC13/'Maskinbruk - Fylles inn'!AD13," ")</f>
        <v xml:space="preserve"> </v>
      </c>
      <c r="P64" s="173" t="str">
        <f>IF('Maskinbruk - Fylles inn'!AF13,'Maskinbruk - Fylles inn'!AE13/'Maskinbruk - Fylles inn'!AF13," ")</f>
        <v xml:space="preserve"> </v>
      </c>
      <c r="Q64" s="173" t="str">
        <f>IF('Maskinbruk - Fylles inn'!AI13,'Maskinbruk - Fylles inn'!AH13/'Maskinbruk - Fylles inn'!AI13," ")</f>
        <v xml:space="preserve"> </v>
      </c>
      <c r="R64" s="173" t="str">
        <f>IF('Maskinbruk - Fylles inn'!AK13,'Maskinbruk - Fylles inn'!AJ13/'Maskinbruk - Fylles inn'!AK13," ")</f>
        <v xml:space="preserve"> </v>
      </c>
      <c r="S64" s="173" t="str">
        <f>IF('Maskinbruk - Fylles inn'!AM13,'Maskinbruk - Fylles inn'!AL13/'Maskinbruk - Fylles inn'!AM13," ")</f>
        <v xml:space="preserve"> </v>
      </c>
      <c r="T64" s="173" t="str">
        <f>IF('Maskinbruk - Fylles inn'!AO13,'Maskinbruk - Fylles inn'!AN13/'Maskinbruk - Fylles inn'!AO13," ")</f>
        <v xml:space="preserve"> </v>
      </c>
      <c r="U64" s="173" t="str">
        <f>IF('Maskinbruk - Fylles inn'!AQ13,'Maskinbruk - Fylles inn'!AP13/'Maskinbruk - Fylles inn'!AQ13," ")</f>
        <v xml:space="preserve"> </v>
      </c>
      <c r="V64" s="173" t="str">
        <f>IF('Maskinbruk - Fylles inn'!AS13,'Maskinbruk - Fylles inn'!AR13/'Maskinbruk - Fylles inn'!AS13," ")</f>
        <v xml:space="preserve"> </v>
      </c>
      <c r="W64" s="173" t="str">
        <f>IF('Maskinbruk - Fylles inn'!AU13,'Maskinbruk - Fylles inn'!AT13/'Maskinbruk - Fylles inn'!AU13," ")</f>
        <v xml:space="preserve"> </v>
      </c>
      <c r="X64" s="173" t="str">
        <f>IF('Maskinbruk - Fylles inn'!AW13,'Maskinbruk - Fylles inn'!AV13/'Maskinbruk - Fylles inn'!AW13," ")</f>
        <v xml:space="preserve"> </v>
      </c>
      <c r="Y64" s="173" t="str">
        <f>IF('Maskinbruk - Fylles inn'!AY13,'Maskinbruk - Fylles inn'!AX13/'Maskinbruk - Fylles inn'!AY13," ")</f>
        <v xml:space="preserve"> </v>
      </c>
      <c r="Z64" s="173" t="str">
        <f>IF('Maskinbruk - Fylles inn'!BA13,'Maskinbruk - Fylles inn'!AZ13/'Maskinbruk - Fylles inn'!BA13," ")</f>
        <v xml:space="preserve"> </v>
      </c>
      <c r="AA64" s="173" t="str">
        <f>IF('Maskinbruk - Fylles inn'!BC13,'Maskinbruk - Fylles inn'!BB13/'Maskinbruk - Fylles inn'!BC13," ")</f>
        <v xml:space="preserve"> </v>
      </c>
      <c r="AB64" s="174" t="str">
        <f>IF('Maskinbruk - Fylles inn'!BE13,'Maskinbruk - Fylles inn'!BD13/'Maskinbruk - Fylles inn'!BD13," ")</f>
        <v xml:space="preserve"> </v>
      </c>
    </row>
    <row r="65" spans="1:28" ht="15" x14ac:dyDescent="0.5">
      <c r="A65" s="234"/>
      <c r="B65" s="254"/>
      <c r="C65" s="192">
        <f>'Maskinbruk - Fylles inn'!C14</f>
        <v>0</v>
      </c>
      <c r="D65" s="186">
        <f>'Maskinbruk - Fylles inn'!F14</f>
        <v>0</v>
      </c>
      <c r="E65" s="169" t="str">
        <f>IF('Maskinbruk - Fylles inn'!J14,'Maskinbruk - Fylles inn'!I14/'Maskinbruk - Fylles inn'!J14," ")</f>
        <v xml:space="preserve"> </v>
      </c>
      <c r="F65" s="170" t="str">
        <f>IF('Maskinbruk - Fylles inn'!L14,'Maskinbruk - Fylles inn'!K14/'Maskinbruk - Fylles inn'!L14," ")</f>
        <v xml:space="preserve"> </v>
      </c>
      <c r="G65" s="170" t="str">
        <f>IF('Maskinbruk - Fylles inn'!N14,'Maskinbruk - Fylles inn'!M14/'Maskinbruk - Fylles inn'!N14," ")</f>
        <v xml:space="preserve"> </v>
      </c>
      <c r="H65" s="170" t="str">
        <f>IF('Maskinbruk - Fylles inn'!P14,'Maskinbruk - Fylles inn'!O14/'Maskinbruk - Fylles inn'!P14," ")</f>
        <v xml:space="preserve"> </v>
      </c>
      <c r="I65" s="170" t="str">
        <f>IF('Maskinbruk - Fylles inn'!R14,'Maskinbruk - Fylles inn'!Q14/'Maskinbruk - Fylles inn'!R14," ")</f>
        <v xml:space="preserve"> </v>
      </c>
      <c r="J65" s="170" t="str">
        <f>IF('Maskinbruk - Fylles inn'!T14,'Maskinbruk - Fylles inn'!S14/'Maskinbruk - Fylles inn'!T14," ")</f>
        <v xml:space="preserve"> </v>
      </c>
      <c r="K65" s="170" t="str">
        <f>IF('Maskinbruk - Fylles inn'!RX14,'Maskinbruk - Fylles inn'!U14/'Maskinbruk - Fylles inn'!V14," ")</f>
        <v xml:space="preserve"> </v>
      </c>
      <c r="L65" s="170" t="str">
        <f>IF('Maskinbruk - Fylles inn'!X14,'Maskinbruk - Fylles inn'!W14/'Maskinbruk - Fylles inn'!X14," ")</f>
        <v xml:space="preserve"> </v>
      </c>
      <c r="M65" s="170" t="str">
        <f>IF('Maskinbruk - Fylles inn'!Z14,'Maskinbruk - Fylles inn'!Y14/'Maskinbruk - Fylles inn'!Z14," ")</f>
        <v xml:space="preserve"> </v>
      </c>
      <c r="N65" s="170" t="str">
        <f>IF('Maskinbruk - Fylles inn'!AB14,'Maskinbruk - Fylles inn'!AA14/'Maskinbruk - Fylles inn'!AB14," ")</f>
        <v xml:space="preserve"> </v>
      </c>
      <c r="O65" s="170" t="str">
        <f>IF('Maskinbruk - Fylles inn'!AD14,'Maskinbruk - Fylles inn'!AC14/'Maskinbruk - Fylles inn'!AD14," ")</f>
        <v xml:space="preserve"> </v>
      </c>
      <c r="P65" s="170" t="str">
        <f>IF('Maskinbruk - Fylles inn'!AF14,'Maskinbruk - Fylles inn'!AE14/'Maskinbruk - Fylles inn'!AF14," ")</f>
        <v xml:space="preserve"> </v>
      </c>
      <c r="Q65" s="170" t="str">
        <f>IF('Maskinbruk - Fylles inn'!AI14,'Maskinbruk - Fylles inn'!AH14/'Maskinbruk - Fylles inn'!AI14," ")</f>
        <v xml:space="preserve"> </v>
      </c>
      <c r="R65" s="170" t="str">
        <f>IF('Maskinbruk - Fylles inn'!AK14,'Maskinbruk - Fylles inn'!AJ14/'Maskinbruk - Fylles inn'!AK14," ")</f>
        <v xml:space="preserve"> </v>
      </c>
      <c r="S65" s="170" t="str">
        <f>IF('Maskinbruk - Fylles inn'!AM14,'Maskinbruk - Fylles inn'!AL14/'Maskinbruk - Fylles inn'!AM14," ")</f>
        <v xml:space="preserve"> </v>
      </c>
      <c r="T65" s="170" t="str">
        <f>IF('Maskinbruk - Fylles inn'!AO14,'Maskinbruk - Fylles inn'!AN14/'Maskinbruk - Fylles inn'!AO14," ")</f>
        <v xml:space="preserve"> </v>
      </c>
      <c r="U65" s="170" t="str">
        <f>IF('Maskinbruk - Fylles inn'!AQ14,'Maskinbruk - Fylles inn'!AP14/'Maskinbruk - Fylles inn'!AQ14," ")</f>
        <v xml:space="preserve"> </v>
      </c>
      <c r="V65" s="170" t="str">
        <f>IF('Maskinbruk - Fylles inn'!AS14,'Maskinbruk - Fylles inn'!AR14/'Maskinbruk - Fylles inn'!AS14," ")</f>
        <v xml:space="preserve"> </v>
      </c>
      <c r="W65" s="170" t="str">
        <f>IF('Maskinbruk - Fylles inn'!AU14,'Maskinbruk - Fylles inn'!AT14/'Maskinbruk - Fylles inn'!AU14," ")</f>
        <v xml:space="preserve"> </v>
      </c>
      <c r="X65" s="170" t="str">
        <f>IF('Maskinbruk - Fylles inn'!AW14,'Maskinbruk - Fylles inn'!AV14/'Maskinbruk - Fylles inn'!AW14," ")</f>
        <v xml:space="preserve"> </v>
      </c>
      <c r="Y65" s="170" t="str">
        <f>IF('Maskinbruk - Fylles inn'!AY14,'Maskinbruk - Fylles inn'!AX14/'Maskinbruk - Fylles inn'!AY14," ")</f>
        <v xml:space="preserve"> </v>
      </c>
      <c r="Z65" s="170" t="str">
        <f>IF('Maskinbruk - Fylles inn'!BA14,'Maskinbruk - Fylles inn'!AZ14/'Maskinbruk - Fylles inn'!BA14," ")</f>
        <v xml:space="preserve"> </v>
      </c>
      <c r="AA65" s="170" t="str">
        <f>IF('Maskinbruk - Fylles inn'!BC14,'Maskinbruk - Fylles inn'!BB14/'Maskinbruk - Fylles inn'!BC14," ")</f>
        <v xml:space="preserve"> </v>
      </c>
      <c r="AB65" s="171" t="str">
        <f>IF('Maskinbruk - Fylles inn'!BE14,'Maskinbruk - Fylles inn'!BD14/'Maskinbruk - Fylles inn'!BD14," ")</f>
        <v xml:space="preserve"> </v>
      </c>
    </row>
    <row r="66" spans="1:28" ht="15" x14ac:dyDescent="0.5">
      <c r="A66" s="234"/>
      <c r="B66" s="254"/>
      <c r="C66" s="193">
        <f>'Maskinbruk - Fylles inn'!C15</f>
        <v>0</v>
      </c>
      <c r="D66" s="187">
        <f>'Maskinbruk - Fylles inn'!F15</f>
        <v>0</v>
      </c>
      <c r="E66" s="172" t="str">
        <f>IF('Maskinbruk - Fylles inn'!J15,'Maskinbruk - Fylles inn'!I15/'Maskinbruk - Fylles inn'!J15," ")</f>
        <v xml:space="preserve"> </v>
      </c>
      <c r="F66" s="173" t="str">
        <f>IF('Maskinbruk - Fylles inn'!L15,'Maskinbruk - Fylles inn'!K15/'Maskinbruk - Fylles inn'!L15," ")</f>
        <v xml:space="preserve"> </v>
      </c>
      <c r="G66" s="173" t="str">
        <f>IF('Maskinbruk - Fylles inn'!N15,'Maskinbruk - Fylles inn'!M15/'Maskinbruk - Fylles inn'!N15," ")</f>
        <v xml:space="preserve"> </v>
      </c>
      <c r="H66" s="173" t="str">
        <f>IF('Maskinbruk - Fylles inn'!P15,'Maskinbruk - Fylles inn'!O15/'Maskinbruk - Fylles inn'!P15," ")</f>
        <v xml:space="preserve"> </v>
      </c>
      <c r="I66" s="173" t="str">
        <f>IF('Maskinbruk - Fylles inn'!R15,'Maskinbruk - Fylles inn'!Q15/'Maskinbruk - Fylles inn'!R15," ")</f>
        <v xml:space="preserve"> </v>
      </c>
      <c r="J66" s="173" t="str">
        <f>IF('Maskinbruk - Fylles inn'!T15,'Maskinbruk - Fylles inn'!S15/'Maskinbruk - Fylles inn'!T15," ")</f>
        <v xml:space="preserve"> </v>
      </c>
      <c r="K66" s="173" t="str">
        <f>IF('Maskinbruk - Fylles inn'!RX15,'Maskinbruk - Fylles inn'!U15/'Maskinbruk - Fylles inn'!V15," ")</f>
        <v xml:space="preserve"> </v>
      </c>
      <c r="L66" s="173" t="str">
        <f>IF('Maskinbruk - Fylles inn'!X15,'Maskinbruk - Fylles inn'!W15/'Maskinbruk - Fylles inn'!X15," ")</f>
        <v xml:space="preserve"> </v>
      </c>
      <c r="M66" s="173" t="str">
        <f>IF('Maskinbruk - Fylles inn'!Z15,'Maskinbruk - Fylles inn'!Y15/'Maskinbruk - Fylles inn'!Z15," ")</f>
        <v xml:space="preserve"> </v>
      </c>
      <c r="N66" s="173" t="str">
        <f>IF('Maskinbruk - Fylles inn'!AB15,'Maskinbruk - Fylles inn'!AA15/'Maskinbruk - Fylles inn'!AB15," ")</f>
        <v xml:space="preserve"> </v>
      </c>
      <c r="O66" s="173" t="str">
        <f>IF('Maskinbruk - Fylles inn'!AD15,'Maskinbruk - Fylles inn'!AC15/'Maskinbruk - Fylles inn'!AD15," ")</f>
        <v xml:space="preserve"> </v>
      </c>
      <c r="P66" s="173" t="str">
        <f>IF('Maskinbruk - Fylles inn'!AF15,'Maskinbruk - Fylles inn'!AE15/'Maskinbruk - Fylles inn'!AF15," ")</f>
        <v xml:space="preserve"> </v>
      </c>
      <c r="Q66" s="173" t="str">
        <f>IF('Maskinbruk - Fylles inn'!AI15,'Maskinbruk - Fylles inn'!AH15/'Maskinbruk - Fylles inn'!AI15," ")</f>
        <v xml:space="preserve"> </v>
      </c>
      <c r="R66" s="173" t="str">
        <f>IF('Maskinbruk - Fylles inn'!AK15,'Maskinbruk - Fylles inn'!AJ15/'Maskinbruk - Fylles inn'!AK15," ")</f>
        <v xml:space="preserve"> </v>
      </c>
      <c r="S66" s="173" t="str">
        <f>IF('Maskinbruk - Fylles inn'!AM15,'Maskinbruk - Fylles inn'!AL15/'Maskinbruk - Fylles inn'!AM15," ")</f>
        <v xml:space="preserve"> </v>
      </c>
      <c r="T66" s="173" t="str">
        <f>IF('Maskinbruk - Fylles inn'!AO15,'Maskinbruk - Fylles inn'!AN15/'Maskinbruk - Fylles inn'!AO15," ")</f>
        <v xml:space="preserve"> </v>
      </c>
      <c r="U66" s="173" t="str">
        <f>IF('Maskinbruk - Fylles inn'!AQ15,'Maskinbruk - Fylles inn'!AP15/'Maskinbruk - Fylles inn'!AQ15," ")</f>
        <v xml:space="preserve"> </v>
      </c>
      <c r="V66" s="173" t="str">
        <f>IF('Maskinbruk - Fylles inn'!AS15,'Maskinbruk - Fylles inn'!AR15/'Maskinbruk - Fylles inn'!AS15," ")</f>
        <v xml:space="preserve"> </v>
      </c>
      <c r="W66" s="173" t="str">
        <f>IF('Maskinbruk - Fylles inn'!AU15,'Maskinbruk - Fylles inn'!AT15/'Maskinbruk - Fylles inn'!AU15," ")</f>
        <v xml:space="preserve"> </v>
      </c>
      <c r="X66" s="173" t="str">
        <f>IF('Maskinbruk - Fylles inn'!AW15,'Maskinbruk - Fylles inn'!AV15/'Maskinbruk - Fylles inn'!AW15," ")</f>
        <v xml:space="preserve"> </v>
      </c>
      <c r="Y66" s="173" t="str">
        <f>IF('Maskinbruk - Fylles inn'!AY15,'Maskinbruk - Fylles inn'!AX15/'Maskinbruk - Fylles inn'!AY15," ")</f>
        <v xml:space="preserve"> </v>
      </c>
      <c r="Z66" s="173" t="str">
        <f>IF('Maskinbruk - Fylles inn'!BA15,'Maskinbruk - Fylles inn'!AZ15/'Maskinbruk - Fylles inn'!BA15," ")</f>
        <v xml:space="preserve"> </v>
      </c>
      <c r="AA66" s="173" t="str">
        <f>IF('Maskinbruk - Fylles inn'!BC15,'Maskinbruk - Fylles inn'!BB15/'Maskinbruk - Fylles inn'!BC15," ")</f>
        <v xml:space="preserve"> </v>
      </c>
      <c r="AB66" s="174" t="str">
        <f>IF('Maskinbruk - Fylles inn'!BE15,'Maskinbruk - Fylles inn'!BD15/'Maskinbruk - Fylles inn'!BD15," ")</f>
        <v xml:space="preserve"> </v>
      </c>
    </row>
    <row r="67" spans="1:28" ht="15.3" thickBot="1" x14ac:dyDescent="0.55000000000000004">
      <c r="A67" s="235"/>
      <c r="B67" s="255"/>
      <c r="C67" s="192">
        <f>'Maskinbruk - Fylles inn'!C16</f>
        <v>0</v>
      </c>
      <c r="D67" s="186">
        <f>'Maskinbruk - Fylles inn'!F16</f>
        <v>0</v>
      </c>
      <c r="E67" s="175" t="str">
        <f>IF('Maskinbruk - Fylles inn'!J16,'Maskinbruk - Fylles inn'!I16/'Maskinbruk - Fylles inn'!J16," ")</f>
        <v xml:space="preserve"> </v>
      </c>
      <c r="F67" s="176" t="str">
        <f>IF('Maskinbruk - Fylles inn'!L16,'Maskinbruk - Fylles inn'!K16/'Maskinbruk - Fylles inn'!L16," ")</f>
        <v xml:space="preserve"> </v>
      </c>
      <c r="G67" s="176" t="str">
        <f>IF('Maskinbruk - Fylles inn'!N16,'Maskinbruk - Fylles inn'!M16/'Maskinbruk - Fylles inn'!N16," ")</f>
        <v xml:space="preserve"> </v>
      </c>
      <c r="H67" s="176" t="str">
        <f>IF('Maskinbruk - Fylles inn'!P16,'Maskinbruk - Fylles inn'!O16/'Maskinbruk - Fylles inn'!P16," ")</f>
        <v xml:space="preserve"> </v>
      </c>
      <c r="I67" s="176" t="str">
        <f>IF('Maskinbruk - Fylles inn'!R16,'Maskinbruk - Fylles inn'!Q16/'Maskinbruk - Fylles inn'!R16," ")</f>
        <v xml:space="preserve"> </v>
      </c>
      <c r="J67" s="176" t="str">
        <f>IF('Maskinbruk - Fylles inn'!T16,'Maskinbruk - Fylles inn'!S16/'Maskinbruk - Fylles inn'!T16," ")</f>
        <v xml:space="preserve"> </v>
      </c>
      <c r="K67" s="176" t="str">
        <f>IF('Maskinbruk - Fylles inn'!RX16,'Maskinbruk - Fylles inn'!U16/'Maskinbruk - Fylles inn'!V16," ")</f>
        <v xml:space="preserve"> </v>
      </c>
      <c r="L67" s="176" t="str">
        <f>IF('Maskinbruk - Fylles inn'!X16,'Maskinbruk - Fylles inn'!W16/'Maskinbruk - Fylles inn'!X16," ")</f>
        <v xml:space="preserve"> </v>
      </c>
      <c r="M67" s="176" t="str">
        <f>IF('Maskinbruk - Fylles inn'!Z16,'Maskinbruk - Fylles inn'!Y16/'Maskinbruk - Fylles inn'!Z16," ")</f>
        <v xml:space="preserve"> </v>
      </c>
      <c r="N67" s="176" t="str">
        <f>IF('Maskinbruk - Fylles inn'!AB16,'Maskinbruk - Fylles inn'!AA16/'Maskinbruk - Fylles inn'!AB16," ")</f>
        <v xml:space="preserve"> </v>
      </c>
      <c r="O67" s="176" t="str">
        <f>IF('Maskinbruk - Fylles inn'!AD16,'Maskinbruk - Fylles inn'!AC16/'Maskinbruk - Fylles inn'!AD16," ")</f>
        <v xml:space="preserve"> </v>
      </c>
      <c r="P67" s="176" t="str">
        <f>IF('Maskinbruk - Fylles inn'!AF16,'Maskinbruk - Fylles inn'!AE16/'Maskinbruk - Fylles inn'!AF16," ")</f>
        <v xml:space="preserve"> </v>
      </c>
      <c r="Q67" s="176" t="str">
        <f>IF('Maskinbruk - Fylles inn'!AI16,'Maskinbruk - Fylles inn'!AH16/'Maskinbruk - Fylles inn'!AI16," ")</f>
        <v xml:space="preserve"> </v>
      </c>
      <c r="R67" s="176" t="str">
        <f>IF('Maskinbruk - Fylles inn'!AK16,'Maskinbruk - Fylles inn'!AJ16/'Maskinbruk - Fylles inn'!AK16," ")</f>
        <v xml:space="preserve"> </v>
      </c>
      <c r="S67" s="176" t="str">
        <f>IF('Maskinbruk - Fylles inn'!AM16,'Maskinbruk - Fylles inn'!AL16/'Maskinbruk - Fylles inn'!AM16," ")</f>
        <v xml:space="preserve"> </v>
      </c>
      <c r="T67" s="176" t="str">
        <f>IF('Maskinbruk - Fylles inn'!AO16,'Maskinbruk - Fylles inn'!AN16/'Maskinbruk - Fylles inn'!AO16," ")</f>
        <v xml:space="preserve"> </v>
      </c>
      <c r="U67" s="176" t="str">
        <f>IF('Maskinbruk - Fylles inn'!AQ16,'Maskinbruk - Fylles inn'!AP16/'Maskinbruk - Fylles inn'!AQ16," ")</f>
        <v xml:space="preserve"> </v>
      </c>
      <c r="V67" s="176" t="str">
        <f>IF('Maskinbruk - Fylles inn'!AS16,'Maskinbruk - Fylles inn'!AR16/'Maskinbruk - Fylles inn'!AS16," ")</f>
        <v xml:space="preserve"> </v>
      </c>
      <c r="W67" s="176" t="str">
        <f>IF('Maskinbruk - Fylles inn'!AU16,'Maskinbruk - Fylles inn'!AT16/'Maskinbruk - Fylles inn'!AU16," ")</f>
        <v xml:space="preserve"> </v>
      </c>
      <c r="X67" s="176" t="str">
        <f>IF('Maskinbruk - Fylles inn'!AW16,'Maskinbruk - Fylles inn'!AV16/'Maskinbruk - Fylles inn'!AW16," ")</f>
        <v xml:space="preserve"> </v>
      </c>
      <c r="Y67" s="176" t="str">
        <f>IF('Maskinbruk - Fylles inn'!AY16,'Maskinbruk - Fylles inn'!AX16/'Maskinbruk - Fylles inn'!AY16," ")</f>
        <v xml:space="preserve"> </v>
      </c>
      <c r="Z67" s="176" t="str">
        <f>IF('Maskinbruk - Fylles inn'!BA16,'Maskinbruk - Fylles inn'!AZ16/'Maskinbruk - Fylles inn'!BA16," ")</f>
        <v xml:space="preserve"> </v>
      </c>
      <c r="AA67" s="176" t="str">
        <f>IF('Maskinbruk - Fylles inn'!BC16,'Maskinbruk - Fylles inn'!BB16/'Maskinbruk - Fylles inn'!BC16," ")</f>
        <v xml:space="preserve"> </v>
      </c>
      <c r="AB67" s="177" t="str">
        <f>IF('Maskinbruk - Fylles inn'!BE16,'Maskinbruk - Fylles inn'!BD16/'Maskinbruk - Fylles inn'!BD16," ")</f>
        <v xml:space="preserve"> </v>
      </c>
    </row>
    <row r="68" spans="1:28" ht="15.6" customHeight="1" x14ac:dyDescent="0.5">
      <c r="A68" s="231" t="str">
        <f>+'Maskinbruk - Fylles inn'!A17</f>
        <v>Underentreprenør 1</v>
      </c>
      <c r="B68" s="253" t="str">
        <f>+'Maskinbruk - Fylles inn'!B17</f>
        <v>"Fyll inn navn entreprenør"</v>
      </c>
      <c r="C68" s="191">
        <f>'Maskinbruk - Fylles inn'!C17</f>
        <v>0</v>
      </c>
      <c r="D68" s="185">
        <f>'Maskinbruk - Fylles inn'!F17</f>
        <v>0</v>
      </c>
      <c r="E68" s="178" t="str">
        <f>IF('Maskinbruk - Fylles inn'!J17,'Maskinbruk - Fylles inn'!I17/'Maskinbruk - Fylles inn'!J17," ")</f>
        <v xml:space="preserve"> </v>
      </c>
      <c r="F68" s="179" t="str">
        <f>IF('Maskinbruk - Fylles inn'!L17,'Maskinbruk - Fylles inn'!K17/'Maskinbruk - Fylles inn'!L17," ")</f>
        <v xml:space="preserve"> </v>
      </c>
      <c r="G68" s="179" t="str">
        <f>IF('Maskinbruk - Fylles inn'!N17,'Maskinbruk - Fylles inn'!M17/'Maskinbruk - Fylles inn'!N17," ")</f>
        <v xml:space="preserve"> </v>
      </c>
      <c r="H68" s="179" t="str">
        <f>IF('Maskinbruk - Fylles inn'!P17,'Maskinbruk - Fylles inn'!O17/'Maskinbruk - Fylles inn'!P17," ")</f>
        <v xml:space="preserve"> </v>
      </c>
      <c r="I68" s="179" t="str">
        <f>IF('Maskinbruk - Fylles inn'!R17,'Maskinbruk - Fylles inn'!Q17/'Maskinbruk - Fylles inn'!R17," ")</f>
        <v xml:space="preserve"> </v>
      </c>
      <c r="J68" s="179" t="str">
        <f>IF('Maskinbruk - Fylles inn'!T17,'Maskinbruk - Fylles inn'!S17/'Maskinbruk - Fylles inn'!T17," ")</f>
        <v xml:space="preserve"> </v>
      </c>
      <c r="K68" s="179" t="str">
        <f>IF('Maskinbruk - Fylles inn'!RX17,'Maskinbruk - Fylles inn'!U17/'Maskinbruk - Fylles inn'!V17," ")</f>
        <v xml:space="preserve"> </v>
      </c>
      <c r="L68" s="179" t="str">
        <f>IF('Maskinbruk - Fylles inn'!X17,'Maskinbruk - Fylles inn'!W17/'Maskinbruk - Fylles inn'!X17," ")</f>
        <v xml:space="preserve"> </v>
      </c>
      <c r="M68" s="179" t="str">
        <f>IF('Maskinbruk - Fylles inn'!Z17,'Maskinbruk - Fylles inn'!Y17/'Maskinbruk - Fylles inn'!Z17," ")</f>
        <v xml:space="preserve"> </v>
      </c>
      <c r="N68" s="179" t="str">
        <f>IF('Maskinbruk - Fylles inn'!AB17,'Maskinbruk - Fylles inn'!AA17/'Maskinbruk - Fylles inn'!AB17," ")</f>
        <v xml:space="preserve"> </v>
      </c>
      <c r="O68" s="179" t="str">
        <f>IF('Maskinbruk - Fylles inn'!AD17,'Maskinbruk - Fylles inn'!AC17/'Maskinbruk - Fylles inn'!AD17," ")</f>
        <v xml:space="preserve"> </v>
      </c>
      <c r="P68" s="179" t="str">
        <f>IF('Maskinbruk - Fylles inn'!AF17,'Maskinbruk - Fylles inn'!AE17/'Maskinbruk - Fylles inn'!AF17," ")</f>
        <v xml:space="preserve"> </v>
      </c>
      <c r="Q68" s="179" t="str">
        <f>IF('Maskinbruk - Fylles inn'!AI17,'Maskinbruk - Fylles inn'!AH17/'Maskinbruk - Fylles inn'!AI17," ")</f>
        <v xml:space="preserve"> </v>
      </c>
      <c r="R68" s="179" t="str">
        <f>IF('Maskinbruk - Fylles inn'!AK17,'Maskinbruk - Fylles inn'!AJ17/'Maskinbruk - Fylles inn'!AK17," ")</f>
        <v xml:space="preserve"> </v>
      </c>
      <c r="S68" s="179" t="str">
        <f>IF('Maskinbruk - Fylles inn'!AM17,'Maskinbruk - Fylles inn'!AL17/'Maskinbruk - Fylles inn'!AM17," ")</f>
        <v xml:space="preserve"> </v>
      </c>
      <c r="T68" s="179" t="str">
        <f>IF('Maskinbruk - Fylles inn'!AO17,'Maskinbruk - Fylles inn'!AN17/'Maskinbruk - Fylles inn'!AO17," ")</f>
        <v xml:space="preserve"> </v>
      </c>
      <c r="U68" s="179" t="str">
        <f>IF('Maskinbruk - Fylles inn'!AQ17,'Maskinbruk - Fylles inn'!AP17/'Maskinbruk - Fylles inn'!AQ17," ")</f>
        <v xml:space="preserve"> </v>
      </c>
      <c r="V68" s="179" t="str">
        <f>IF('Maskinbruk - Fylles inn'!AS17,'Maskinbruk - Fylles inn'!AR17/'Maskinbruk - Fylles inn'!AS17," ")</f>
        <v xml:space="preserve"> </v>
      </c>
      <c r="W68" s="179" t="str">
        <f>IF('Maskinbruk - Fylles inn'!AU17,'Maskinbruk - Fylles inn'!AT17/'Maskinbruk - Fylles inn'!AU17," ")</f>
        <v xml:space="preserve"> </v>
      </c>
      <c r="X68" s="179" t="str">
        <f>IF('Maskinbruk - Fylles inn'!AW17,'Maskinbruk - Fylles inn'!AV17/'Maskinbruk - Fylles inn'!AW17," ")</f>
        <v xml:space="preserve"> </v>
      </c>
      <c r="Y68" s="179" t="str">
        <f>IF('Maskinbruk - Fylles inn'!AY17,'Maskinbruk - Fylles inn'!AX17/'Maskinbruk - Fylles inn'!AY17," ")</f>
        <v xml:space="preserve"> </v>
      </c>
      <c r="Z68" s="179" t="str">
        <f>IF('Maskinbruk - Fylles inn'!BA17,'Maskinbruk - Fylles inn'!AZ17/'Maskinbruk - Fylles inn'!BA17," ")</f>
        <v xml:space="preserve"> </v>
      </c>
      <c r="AA68" s="179" t="str">
        <f>IF('Maskinbruk - Fylles inn'!BC17,'Maskinbruk - Fylles inn'!BB17/'Maskinbruk - Fylles inn'!BC17," ")</f>
        <v xml:space="preserve"> </v>
      </c>
      <c r="AB68" s="180" t="str">
        <f>IF('Maskinbruk - Fylles inn'!BE17,'Maskinbruk - Fylles inn'!BD17/'Maskinbruk - Fylles inn'!BD17," ")</f>
        <v xml:space="preserve"> </v>
      </c>
    </row>
    <row r="69" spans="1:28" ht="15" x14ac:dyDescent="0.5">
      <c r="A69" s="234"/>
      <c r="B69" s="254"/>
      <c r="C69" s="192">
        <f>'Maskinbruk - Fylles inn'!C18</f>
        <v>0</v>
      </c>
      <c r="D69" s="186">
        <f>'Maskinbruk - Fylles inn'!F18</f>
        <v>0</v>
      </c>
      <c r="E69" s="169" t="str">
        <f>IF('Maskinbruk - Fylles inn'!J18,'Maskinbruk - Fylles inn'!I18/'Maskinbruk - Fylles inn'!J18," ")</f>
        <v xml:space="preserve"> </v>
      </c>
      <c r="F69" s="170" t="str">
        <f>IF('Maskinbruk - Fylles inn'!L18,'Maskinbruk - Fylles inn'!K18/'Maskinbruk - Fylles inn'!L18," ")</f>
        <v xml:space="preserve"> </v>
      </c>
      <c r="G69" s="170" t="str">
        <f>IF('Maskinbruk - Fylles inn'!N18,'Maskinbruk - Fylles inn'!M18/'Maskinbruk - Fylles inn'!N18," ")</f>
        <v xml:space="preserve"> </v>
      </c>
      <c r="H69" s="170" t="str">
        <f>IF('Maskinbruk - Fylles inn'!P18,'Maskinbruk - Fylles inn'!O18/'Maskinbruk - Fylles inn'!P18," ")</f>
        <v xml:space="preserve"> </v>
      </c>
      <c r="I69" s="170" t="str">
        <f>IF('Maskinbruk - Fylles inn'!R18,'Maskinbruk - Fylles inn'!Q18/'Maskinbruk - Fylles inn'!R18," ")</f>
        <v xml:space="preserve"> </v>
      </c>
      <c r="J69" s="170" t="str">
        <f>IF('Maskinbruk - Fylles inn'!T18,'Maskinbruk - Fylles inn'!S18/'Maskinbruk - Fylles inn'!T18," ")</f>
        <v xml:space="preserve"> </v>
      </c>
      <c r="K69" s="170" t="str">
        <f>IF('Maskinbruk - Fylles inn'!RX18,'Maskinbruk - Fylles inn'!U18/'Maskinbruk - Fylles inn'!V18," ")</f>
        <v xml:space="preserve"> </v>
      </c>
      <c r="L69" s="170" t="str">
        <f>IF('Maskinbruk - Fylles inn'!X18,'Maskinbruk - Fylles inn'!W18/'Maskinbruk - Fylles inn'!X18," ")</f>
        <v xml:space="preserve"> </v>
      </c>
      <c r="M69" s="170" t="str">
        <f>IF('Maskinbruk - Fylles inn'!Z18,'Maskinbruk - Fylles inn'!Y18/'Maskinbruk - Fylles inn'!Z18," ")</f>
        <v xml:space="preserve"> </v>
      </c>
      <c r="N69" s="170" t="str">
        <f>IF('Maskinbruk - Fylles inn'!AB18,'Maskinbruk - Fylles inn'!AA18/'Maskinbruk - Fylles inn'!AB18," ")</f>
        <v xml:space="preserve"> </v>
      </c>
      <c r="O69" s="170" t="str">
        <f>IF('Maskinbruk - Fylles inn'!AD18,'Maskinbruk - Fylles inn'!AC18/'Maskinbruk - Fylles inn'!AD18," ")</f>
        <v xml:space="preserve"> </v>
      </c>
      <c r="P69" s="170" t="str">
        <f>IF('Maskinbruk - Fylles inn'!AF18,'Maskinbruk - Fylles inn'!AE18/'Maskinbruk - Fylles inn'!AF18," ")</f>
        <v xml:space="preserve"> </v>
      </c>
      <c r="Q69" s="170" t="str">
        <f>IF('Maskinbruk - Fylles inn'!AI18,'Maskinbruk - Fylles inn'!AH18/'Maskinbruk - Fylles inn'!AI18," ")</f>
        <v xml:space="preserve"> </v>
      </c>
      <c r="R69" s="170" t="str">
        <f>IF('Maskinbruk - Fylles inn'!AK18,'Maskinbruk - Fylles inn'!AJ18/'Maskinbruk - Fylles inn'!AK18," ")</f>
        <v xml:space="preserve"> </v>
      </c>
      <c r="S69" s="170" t="str">
        <f>IF('Maskinbruk - Fylles inn'!AM18,'Maskinbruk - Fylles inn'!AL18/'Maskinbruk - Fylles inn'!AM18," ")</f>
        <v xml:space="preserve"> </v>
      </c>
      <c r="T69" s="170" t="str">
        <f>IF('Maskinbruk - Fylles inn'!AO18,'Maskinbruk - Fylles inn'!AN18/'Maskinbruk - Fylles inn'!AO18," ")</f>
        <v xml:space="preserve"> </v>
      </c>
      <c r="U69" s="170" t="str">
        <f>IF('Maskinbruk - Fylles inn'!AQ18,'Maskinbruk - Fylles inn'!AP18/'Maskinbruk - Fylles inn'!AQ18," ")</f>
        <v xml:space="preserve"> </v>
      </c>
      <c r="V69" s="170" t="str">
        <f>IF('Maskinbruk - Fylles inn'!AS18,'Maskinbruk - Fylles inn'!AR18/'Maskinbruk - Fylles inn'!AS18," ")</f>
        <v xml:space="preserve"> </v>
      </c>
      <c r="W69" s="170" t="str">
        <f>IF('Maskinbruk - Fylles inn'!AU18,'Maskinbruk - Fylles inn'!AT18/'Maskinbruk - Fylles inn'!AU18," ")</f>
        <v xml:space="preserve"> </v>
      </c>
      <c r="X69" s="170" t="str">
        <f>IF('Maskinbruk - Fylles inn'!AW18,'Maskinbruk - Fylles inn'!AV18/'Maskinbruk - Fylles inn'!AW18," ")</f>
        <v xml:space="preserve"> </v>
      </c>
      <c r="Y69" s="170" t="str">
        <f>IF('Maskinbruk - Fylles inn'!AY18,'Maskinbruk - Fylles inn'!AX18/'Maskinbruk - Fylles inn'!AY18," ")</f>
        <v xml:space="preserve"> </v>
      </c>
      <c r="Z69" s="170" t="str">
        <f>IF('Maskinbruk - Fylles inn'!BA18,'Maskinbruk - Fylles inn'!AZ18/'Maskinbruk - Fylles inn'!BA18," ")</f>
        <v xml:space="preserve"> </v>
      </c>
      <c r="AA69" s="170" t="str">
        <f>IF('Maskinbruk - Fylles inn'!BC18,'Maskinbruk - Fylles inn'!BB18/'Maskinbruk - Fylles inn'!BC18," ")</f>
        <v xml:space="preserve"> </v>
      </c>
      <c r="AB69" s="171" t="str">
        <f>IF('Maskinbruk - Fylles inn'!BE18,'Maskinbruk - Fylles inn'!BD18/'Maskinbruk - Fylles inn'!BD18," ")</f>
        <v xml:space="preserve"> </v>
      </c>
    </row>
    <row r="70" spans="1:28" ht="15" x14ac:dyDescent="0.5">
      <c r="A70" s="234"/>
      <c r="B70" s="254"/>
      <c r="C70" s="193">
        <f>'Maskinbruk - Fylles inn'!C19</f>
        <v>0</v>
      </c>
      <c r="D70" s="187">
        <f>'Maskinbruk - Fylles inn'!F19</f>
        <v>0</v>
      </c>
      <c r="E70" s="172" t="str">
        <f>IF('Maskinbruk - Fylles inn'!J19,'Maskinbruk - Fylles inn'!I19/'Maskinbruk - Fylles inn'!J19," ")</f>
        <v xml:space="preserve"> </v>
      </c>
      <c r="F70" s="173" t="str">
        <f>IF('Maskinbruk - Fylles inn'!L19,'Maskinbruk - Fylles inn'!K19/'Maskinbruk - Fylles inn'!L19," ")</f>
        <v xml:space="preserve"> </v>
      </c>
      <c r="G70" s="173" t="str">
        <f>IF('Maskinbruk - Fylles inn'!N19,'Maskinbruk - Fylles inn'!M19/'Maskinbruk - Fylles inn'!N19," ")</f>
        <v xml:space="preserve"> </v>
      </c>
      <c r="H70" s="173" t="str">
        <f>IF('Maskinbruk - Fylles inn'!P19,'Maskinbruk - Fylles inn'!O19/'Maskinbruk - Fylles inn'!P19," ")</f>
        <v xml:space="preserve"> </v>
      </c>
      <c r="I70" s="173" t="str">
        <f>IF('Maskinbruk - Fylles inn'!R19,'Maskinbruk - Fylles inn'!Q19/'Maskinbruk - Fylles inn'!R19," ")</f>
        <v xml:space="preserve"> </v>
      </c>
      <c r="J70" s="173" t="str">
        <f>IF('Maskinbruk - Fylles inn'!T19,'Maskinbruk - Fylles inn'!S19/'Maskinbruk - Fylles inn'!T19," ")</f>
        <v xml:space="preserve"> </v>
      </c>
      <c r="K70" s="173" t="str">
        <f>IF('Maskinbruk - Fylles inn'!RX19,'Maskinbruk - Fylles inn'!U19/'Maskinbruk - Fylles inn'!V19," ")</f>
        <v xml:space="preserve"> </v>
      </c>
      <c r="L70" s="173" t="str">
        <f>IF('Maskinbruk - Fylles inn'!X19,'Maskinbruk - Fylles inn'!W19/'Maskinbruk - Fylles inn'!X19," ")</f>
        <v xml:space="preserve"> </v>
      </c>
      <c r="M70" s="173" t="str">
        <f>IF('Maskinbruk - Fylles inn'!Z19,'Maskinbruk - Fylles inn'!Y19/'Maskinbruk - Fylles inn'!Z19," ")</f>
        <v xml:space="preserve"> </v>
      </c>
      <c r="N70" s="173" t="str">
        <f>IF('Maskinbruk - Fylles inn'!AB19,'Maskinbruk - Fylles inn'!AA19/'Maskinbruk - Fylles inn'!AB19," ")</f>
        <v xml:space="preserve"> </v>
      </c>
      <c r="O70" s="173" t="str">
        <f>IF('Maskinbruk - Fylles inn'!AD19,'Maskinbruk - Fylles inn'!AC19/'Maskinbruk - Fylles inn'!AD19," ")</f>
        <v xml:space="preserve"> </v>
      </c>
      <c r="P70" s="173" t="str">
        <f>IF('Maskinbruk - Fylles inn'!AF19,'Maskinbruk - Fylles inn'!AE19/'Maskinbruk - Fylles inn'!AF19," ")</f>
        <v xml:space="preserve"> </v>
      </c>
      <c r="Q70" s="173" t="str">
        <f>IF('Maskinbruk - Fylles inn'!AI19,'Maskinbruk - Fylles inn'!AH19/'Maskinbruk - Fylles inn'!AI19," ")</f>
        <v xml:space="preserve"> </v>
      </c>
      <c r="R70" s="173" t="str">
        <f>IF('Maskinbruk - Fylles inn'!AK19,'Maskinbruk - Fylles inn'!AJ19/'Maskinbruk - Fylles inn'!AK19," ")</f>
        <v xml:space="preserve"> </v>
      </c>
      <c r="S70" s="173" t="str">
        <f>IF('Maskinbruk - Fylles inn'!AM19,'Maskinbruk - Fylles inn'!AL19/'Maskinbruk - Fylles inn'!AM19," ")</f>
        <v xml:space="preserve"> </v>
      </c>
      <c r="T70" s="173" t="str">
        <f>IF('Maskinbruk - Fylles inn'!AO19,'Maskinbruk - Fylles inn'!AN19/'Maskinbruk - Fylles inn'!AO19," ")</f>
        <v xml:space="preserve"> </v>
      </c>
      <c r="U70" s="173" t="str">
        <f>IF('Maskinbruk - Fylles inn'!AQ19,'Maskinbruk - Fylles inn'!AP19/'Maskinbruk - Fylles inn'!AQ19," ")</f>
        <v xml:space="preserve"> </v>
      </c>
      <c r="V70" s="173" t="str">
        <f>IF('Maskinbruk - Fylles inn'!AS19,'Maskinbruk - Fylles inn'!AR19/'Maskinbruk - Fylles inn'!AS19," ")</f>
        <v xml:space="preserve"> </v>
      </c>
      <c r="W70" s="173" t="str">
        <f>IF('Maskinbruk - Fylles inn'!AU19,'Maskinbruk - Fylles inn'!AT19/'Maskinbruk - Fylles inn'!AU19," ")</f>
        <v xml:space="preserve"> </v>
      </c>
      <c r="X70" s="173" t="str">
        <f>IF('Maskinbruk - Fylles inn'!AW19,'Maskinbruk - Fylles inn'!AV19/'Maskinbruk - Fylles inn'!AW19," ")</f>
        <v xml:space="preserve"> </v>
      </c>
      <c r="Y70" s="173" t="str">
        <f>IF('Maskinbruk - Fylles inn'!AY19,'Maskinbruk - Fylles inn'!AX19/'Maskinbruk - Fylles inn'!AY19," ")</f>
        <v xml:space="preserve"> </v>
      </c>
      <c r="Z70" s="173" t="str">
        <f>IF('Maskinbruk - Fylles inn'!BA19,'Maskinbruk - Fylles inn'!AZ19/'Maskinbruk - Fylles inn'!BA19," ")</f>
        <v xml:space="preserve"> </v>
      </c>
      <c r="AA70" s="173" t="str">
        <f>IF('Maskinbruk - Fylles inn'!BC19,'Maskinbruk - Fylles inn'!BB19/'Maskinbruk - Fylles inn'!BC19," ")</f>
        <v xml:space="preserve"> </v>
      </c>
      <c r="AB70" s="174" t="str">
        <f>IF('Maskinbruk - Fylles inn'!BE19,'Maskinbruk - Fylles inn'!BD19/'Maskinbruk - Fylles inn'!BD19," ")</f>
        <v xml:space="preserve"> </v>
      </c>
    </row>
    <row r="71" spans="1:28" ht="15" x14ac:dyDescent="0.5">
      <c r="A71" s="234"/>
      <c r="B71" s="254"/>
      <c r="C71" s="192">
        <f>'Maskinbruk - Fylles inn'!C20</f>
        <v>0</v>
      </c>
      <c r="D71" s="186">
        <f>'Maskinbruk - Fylles inn'!F20</f>
        <v>0</v>
      </c>
      <c r="E71" s="169" t="str">
        <f>IF('Maskinbruk - Fylles inn'!J20,'Maskinbruk - Fylles inn'!I20/'Maskinbruk - Fylles inn'!J20," ")</f>
        <v xml:space="preserve"> </v>
      </c>
      <c r="F71" s="170" t="str">
        <f>IF('Maskinbruk - Fylles inn'!L20,'Maskinbruk - Fylles inn'!K20/'Maskinbruk - Fylles inn'!L20," ")</f>
        <v xml:space="preserve"> </v>
      </c>
      <c r="G71" s="170" t="str">
        <f>IF('Maskinbruk - Fylles inn'!N20,'Maskinbruk - Fylles inn'!M20/'Maskinbruk - Fylles inn'!N20," ")</f>
        <v xml:space="preserve"> </v>
      </c>
      <c r="H71" s="170" t="str">
        <f>IF('Maskinbruk - Fylles inn'!P20,'Maskinbruk - Fylles inn'!O20/'Maskinbruk - Fylles inn'!P20," ")</f>
        <v xml:space="preserve"> </v>
      </c>
      <c r="I71" s="170" t="str">
        <f>IF('Maskinbruk - Fylles inn'!R20,'Maskinbruk - Fylles inn'!Q20/'Maskinbruk - Fylles inn'!R20," ")</f>
        <v xml:space="preserve"> </v>
      </c>
      <c r="J71" s="170" t="str">
        <f>IF('Maskinbruk - Fylles inn'!T20,'Maskinbruk - Fylles inn'!S20/'Maskinbruk - Fylles inn'!T20," ")</f>
        <v xml:space="preserve"> </v>
      </c>
      <c r="K71" s="170" t="str">
        <f>IF('Maskinbruk - Fylles inn'!RX20,'Maskinbruk - Fylles inn'!U20/'Maskinbruk - Fylles inn'!V20," ")</f>
        <v xml:space="preserve"> </v>
      </c>
      <c r="L71" s="170" t="str">
        <f>IF('Maskinbruk - Fylles inn'!X20,'Maskinbruk - Fylles inn'!W20/'Maskinbruk - Fylles inn'!X20," ")</f>
        <v xml:space="preserve"> </v>
      </c>
      <c r="M71" s="170" t="str">
        <f>IF('Maskinbruk - Fylles inn'!Z20,'Maskinbruk - Fylles inn'!Y20/'Maskinbruk - Fylles inn'!Z20," ")</f>
        <v xml:space="preserve"> </v>
      </c>
      <c r="N71" s="170" t="str">
        <f>IF('Maskinbruk - Fylles inn'!AB20,'Maskinbruk - Fylles inn'!AA20/'Maskinbruk - Fylles inn'!AB20," ")</f>
        <v xml:space="preserve"> </v>
      </c>
      <c r="O71" s="170" t="str">
        <f>IF('Maskinbruk - Fylles inn'!AD20,'Maskinbruk - Fylles inn'!AC20/'Maskinbruk - Fylles inn'!AD20," ")</f>
        <v xml:space="preserve"> </v>
      </c>
      <c r="P71" s="170" t="str">
        <f>IF('Maskinbruk - Fylles inn'!AF20,'Maskinbruk - Fylles inn'!AE20/'Maskinbruk - Fylles inn'!AF20," ")</f>
        <v xml:space="preserve"> </v>
      </c>
      <c r="Q71" s="170" t="str">
        <f>IF('Maskinbruk - Fylles inn'!AI20,'Maskinbruk - Fylles inn'!AH20/'Maskinbruk - Fylles inn'!AI20," ")</f>
        <v xml:space="preserve"> </v>
      </c>
      <c r="R71" s="170" t="str">
        <f>IF('Maskinbruk - Fylles inn'!AK20,'Maskinbruk - Fylles inn'!AJ20/'Maskinbruk - Fylles inn'!AK20," ")</f>
        <v xml:space="preserve"> </v>
      </c>
      <c r="S71" s="170" t="str">
        <f>IF('Maskinbruk - Fylles inn'!AM20,'Maskinbruk - Fylles inn'!AL20/'Maskinbruk - Fylles inn'!AM20," ")</f>
        <v xml:space="preserve"> </v>
      </c>
      <c r="T71" s="170" t="str">
        <f>IF('Maskinbruk - Fylles inn'!AO20,'Maskinbruk - Fylles inn'!AN20/'Maskinbruk - Fylles inn'!AO20," ")</f>
        <v xml:space="preserve"> </v>
      </c>
      <c r="U71" s="170" t="str">
        <f>IF('Maskinbruk - Fylles inn'!AQ20,'Maskinbruk - Fylles inn'!AP20/'Maskinbruk - Fylles inn'!AQ20," ")</f>
        <v xml:space="preserve"> </v>
      </c>
      <c r="V71" s="170" t="str">
        <f>IF('Maskinbruk - Fylles inn'!AS20,'Maskinbruk - Fylles inn'!AR20/'Maskinbruk - Fylles inn'!AS20," ")</f>
        <v xml:space="preserve"> </v>
      </c>
      <c r="W71" s="170" t="str">
        <f>IF('Maskinbruk - Fylles inn'!AU20,'Maskinbruk - Fylles inn'!AT20/'Maskinbruk - Fylles inn'!AU20," ")</f>
        <v xml:space="preserve"> </v>
      </c>
      <c r="X71" s="170" t="str">
        <f>IF('Maskinbruk - Fylles inn'!AW20,'Maskinbruk - Fylles inn'!AV20/'Maskinbruk - Fylles inn'!AW20," ")</f>
        <v xml:space="preserve"> </v>
      </c>
      <c r="Y71" s="170" t="str">
        <f>IF('Maskinbruk - Fylles inn'!AY20,'Maskinbruk - Fylles inn'!AX20/'Maskinbruk - Fylles inn'!AY20," ")</f>
        <v xml:space="preserve"> </v>
      </c>
      <c r="Z71" s="170" t="str">
        <f>IF('Maskinbruk - Fylles inn'!BA20,'Maskinbruk - Fylles inn'!AZ20/'Maskinbruk - Fylles inn'!BA20," ")</f>
        <v xml:space="preserve"> </v>
      </c>
      <c r="AA71" s="170" t="str">
        <f>IF('Maskinbruk - Fylles inn'!BC20,'Maskinbruk - Fylles inn'!BB20/'Maskinbruk - Fylles inn'!BC20," ")</f>
        <v xml:space="preserve"> </v>
      </c>
      <c r="AB71" s="171" t="str">
        <f>IF('Maskinbruk - Fylles inn'!BE20,'Maskinbruk - Fylles inn'!BD20/'Maskinbruk - Fylles inn'!BD20," ")</f>
        <v xml:space="preserve"> </v>
      </c>
    </row>
    <row r="72" spans="1:28" ht="15" x14ac:dyDescent="0.5">
      <c r="A72" s="234"/>
      <c r="B72" s="254"/>
      <c r="C72" s="193">
        <f>'Maskinbruk - Fylles inn'!C21</f>
        <v>0</v>
      </c>
      <c r="D72" s="187">
        <f>'Maskinbruk - Fylles inn'!F21</f>
        <v>0</v>
      </c>
      <c r="E72" s="172" t="str">
        <f>IF('Maskinbruk - Fylles inn'!J21,'Maskinbruk - Fylles inn'!I21/'Maskinbruk - Fylles inn'!J21," ")</f>
        <v xml:space="preserve"> </v>
      </c>
      <c r="F72" s="173" t="str">
        <f>IF('Maskinbruk - Fylles inn'!L21,'Maskinbruk - Fylles inn'!K21/'Maskinbruk - Fylles inn'!L21," ")</f>
        <v xml:space="preserve"> </v>
      </c>
      <c r="G72" s="173" t="str">
        <f>IF('Maskinbruk - Fylles inn'!N21,'Maskinbruk - Fylles inn'!M21/'Maskinbruk - Fylles inn'!N21," ")</f>
        <v xml:space="preserve"> </v>
      </c>
      <c r="H72" s="173" t="str">
        <f>IF('Maskinbruk - Fylles inn'!P21,'Maskinbruk - Fylles inn'!O21/'Maskinbruk - Fylles inn'!P21," ")</f>
        <v xml:space="preserve"> </v>
      </c>
      <c r="I72" s="173" t="str">
        <f>IF('Maskinbruk - Fylles inn'!R21,'Maskinbruk - Fylles inn'!Q21/'Maskinbruk - Fylles inn'!R21," ")</f>
        <v xml:space="preserve"> </v>
      </c>
      <c r="J72" s="173" t="str">
        <f>IF('Maskinbruk - Fylles inn'!T21,'Maskinbruk - Fylles inn'!S21/'Maskinbruk - Fylles inn'!T21," ")</f>
        <v xml:space="preserve"> </v>
      </c>
      <c r="K72" s="173" t="str">
        <f>IF('Maskinbruk - Fylles inn'!RX21,'Maskinbruk - Fylles inn'!U21/'Maskinbruk - Fylles inn'!V21," ")</f>
        <v xml:space="preserve"> </v>
      </c>
      <c r="L72" s="173" t="str">
        <f>IF('Maskinbruk - Fylles inn'!X21,'Maskinbruk - Fylles inn'!W21/'Maskinbruk - Fylles inn'!X21," ")</f>
        <v xml:space="preserve"> </v>
      </c>
      <c r="M72" s="173" t="str">
        <f>IF('Maskinbruk - Fylles inn'!Z21,'Maskinbruk - Fylles inn'!Y21/'Maskinbruk - Fylles inn'!Z21," ")</f>
        <v xml:space="preserve"> </v>
      </c>
      <c r="N72" s="173" t="str">
        <f>IF('Maskinbruk - Fylles inn'!AB21,'Maskinbruk - Fylles inn'!AA21/'Maskinbruk - Fylles inn'!AB21," ")</f>
        <v xml:space="preserve"> </v>
      </c>
      <c r="O72" s="173" t="str">
        <f>IF('Maskinbruk - Fylles inn'!AD21,'Maskinbruk - Fylles inn'!AC21/'Maskinbruk - Fylles inn'!AD21," ")</f>
        <v xml:space="preserve"> </v>
      </c>
      <c r="P72" s="173" t="str">
        <f>IF('Maskinbruk - Fylles inn'!AF21,'Maskinbruk - Fylles inn'!AE21/'Maskinbruk - Fylles inn'!AF21," ")</f>
        <v xml:space="preserve"> </v>
      </c>
      <c r="Q72" s="173" t="str">
        <f>IF('Maskinbruk - Fylles inn'!AI21,'Maskinbruk - Fylles inn'!AH21/'Maskinbruk - Fylles inn'!AI21," ")</f>
        <v xml:space="preserve"> </v>
      </c>
      <c r="R72" s="173" t="str">
        <f>IF('Maskinbruk - Fylles inn'!AK21,'Maskinbruk - Fylles inn'!AJ21/'Maskinbruk - Fylles inn'!AK21," ")</f>
        <v xml:space="preserve"> </v>
      </c>
      <c r="S72" s="173" t="str">
        <f>IF('Maskinbruk - Fylles inn'!AM21,'Maskinbruk - Fylles inn'!AL21/'Maskinbruk - Fylles inn'!AM21," ")</f>
        <v xml:space="preserve"> </v>
      </c>
      <c r="T72" s="173" t="str">
        <f>IF('Maskinbruk - Fylles inn'!AO21,'Maskinbruk - Fylles inn'!AN21/'Maskinbruk - Fylles inn'!AO21," ")</f>
        <v xml:space="preserve"> </v>
      </c>
      <c r="U72" s="173" t="str">
        <f>IF('Maskinbruk - Fylles inn'!AQ21,'Maskinbruk - Fylles inn'!AP21/'Maskinbruk - Fylles inn'!AQ21," ")</f>
        <v xml:space="preserve"> </v>
      </c>
      <c r="V72" s="173" t="str">
        <f>IF('Maskinbruk - Fylles inn'!AS21,'Maskinbruk - Fylles inn'!AR21/'Maskinbruk - Fylles inn'!AS21," ")</f>
        <v xml:space="preserve"> </v>
      </c>
      <c r="W72" s="173" t="str">
        <f>IF('Maskinbruk - Fylles inn'!AU21,'Maskinbruk - Fylles inn'!AT21/'Maskinbruk - Fylles inn'!AU21," ")</f>
        <v xml:space="preserve"> </v>
      </c>
      <c r="X72" s="173" t="str">
        <f>IF('Maskinbruk - Fylles inn'!AW21,'Maskinbruk - Fylles inn'!AV21/'Maskinbruk - Fylles inn'!AW21," ")</f>
        <v xml:space="preserve"> </v>
      </c>
      <c r="Y72" s="173" t="str">
        <f>IF('Maskinbruk - Fylles inn'!AY21,'Maskinbruk - Fylles inn'!AX21/'Maskinbruk - Fylles inn'!AY21," ")</f>
        <v xml:space="preserve"> </v>
      </c>
      <c r="Z72" s="173" t="str">
        <f>IF('Maskinbruk - Fylles inn'!BA21,'Maskinbruk - Fylles inn'!AZ21/'Maskinbruk - Fylles inn'!BA21," ")</f>
        <v xml:space="preserve"> </v>
      </c>
      <c r="AA72" s="173" t="str">
        <f>IF('Maskinbruk - Fylles inn'!BC21,'Maskinbruk - Fylles inn'!BB21/'Maskinbruk - Fylles inn'!BC21," ")</f>
        <v xml:space="preserve"> </v>
      </c>
      <c r="AB72" s="174" t="str">
        <f>IF('Maskinbruk - Fylles inn'!BE21,'Maskinbruk - Fylles inn'!BD21/'Maskinbruk - Fylles inn'!BD21," ")</f>
        <v xml:space="preserve"> </v>
      </c>
    </row>
    <row r="73" spans="1:28" ht="15" x14ac:dyDescent="0.5">
      <c r="A73" s="234"/>
      <c r="B73" s="254"/>
      <c r="C73" s="192">
        <f>'Maskinbruk - Fylles inn'!C22</f>
        <v>0</v>
      </c>
      <c r="D73" s="186">
        <f>'Maskinbruk - Fylles inn'!F22</f>
        <v>0</v>
      </c>
      <c r="E73" s="169" t="str">
        <f>IF('Maskinbruk - Fylles inn'!J22,'Maskinbruk - Fylles inn'!I22/'Maskinbruk - Fylles inn'!J22," ")</f>
        <v xml:space="preserve"> </v>
      </c>
      <c r="F73" s="170" t="str">
        <f>IF('Maskinbruk - Fylles inn'!L22,'Maskinbruk - Fylles inn'!K22/'Maskinbruk - Fylles inn'!L22," ")</f>
        <v xml:space="preserve"> </v>
      </c>
      <c r="G73" s="170" t="str">
        <f>IF('Maskinbruk - Fylles inn'!N22,'Maskinbruk - Fylles inn'!M22/'Maskinbruk - Fylles inn'!N22," ")</f>
        <v xml:space="preserve"> </v>
      </c>
      <c r="H73" s="170" t="str">
        <f>IF('Maskinbruk - Fylles inn'!P22,'Maskinbruk - Fylles inn'!O22/'Maskinbruk - Fylles inn'!P22," ")</f>
        <v xml:space="preserve"> </v>
      </c>
      <c r="I73" s="170" t="str">
        <f>IF('Maskinbruk - Fylles inn'!R22,'Maskinbruk - Fylles inn'!Q22/'Maskinbruk - Fylles inn'!R22," ")</f>
        <v xml:space="preserve"> </v>
      </c>
      <c r="J73" s="170" t="str">
        <f>IF('Maskinbruk - Fylles inn'!T22,'Maskinbruk - Fylles inn'!S22/'Maskinbruk - Fylles inn'!T22," ")</f>
        <v xml:space="preserve"> </v>
      </c>
      <c r="K73" s="170" t="str">
        <f>IF('Maskinbruk - Fylles inn'!RX22,'Maskinbruk - Fylles inn'!U22/'Maskinbruk - Fylles inn'!V22," ")</f>
        <v xml:space="preserve"> </v>
      </c>
      <c r="L73" s="170" t="str">
        <f>IF('Maskinbruk - Fylles inn'!X22,'Maskinbruk - Fylles inn'!W22/'Maskinbruk - Fylles inn'!X22," ")</f>
        <v xml:space="preserve"> </v>
      </c>
      <c r="M73" s="170" t="str">
        <f>IF('Maskinbruk - Fylles inn'!Z22,'Maskinbruk - Fylles inn'!Y22/'Maskinbruk - Fylles inn'!Z22," ")</f>
        <v xml:space="preserve"> </v>
      </c>
      <c r="N73" s="170" t="str">
        <f>IF('Maskinbruk - Fylles inn'!AB22,'Maskinbruk - Fylles inn'!AA22/'Maskinbruk - Fylles inn'!AB22," ")</f>
        <v xml:space="preserve"> </v>
      </c>
      <c r="O73" s="170" t="str">
        <f>IF('Maskinbruk - Fylles inn'!AD22,'Maskinbruk - Fylles inn'!AC22/'Maskinbruk - Fylles inn'!AD22," ")</f>
        <v xml:space="preserve"> </v>
      </c>
      <c r="P73" s="170" t="str">
        <f>IF('Maskinbruk - Fylles inn'!AF22,'Maskinbruk - Fylles inn'!AE22/'Maskinbruk - Fylles inn'!AF22," ")</f>
        <v xml:space="preserve"> </v>
      </c>
      <c r="Q73" s="170" t="str">
        <f>IF('Maskinbruk - Fylles inn'!AI22,'Maskinbruk - Fylles inn'!AH22/'Maskinbruk - Fylles inn'!AI22," ")</f>
        <v xml:space="preserve"> </v>
      </c>
      <c r="R73" s="170" t="str">
        <f>IF('Maskinbruk - Fylles inn'!AK22,'Maskinbruk - Fylles inn'!AJ22/'Maskinbruk - Fylles inn'!AK22," ")</f>
        <v xml:space="preserve"> </v>
      </c>
      <c r="S73" s="170" t="str">
        <f>IF('Maskinbruk - Fylles inn'!AM22,'Maskinbruk - Fylles inn'!AL22/'Maskinbruk - Fylles inn'!AM22," ")</f>
        <v xml:space="preserve"> </v>
      </c>
      <c r="T73" s="170" t="str">
        <f>IF('Maskinbruk - Fylles inn'!AO22,'Maskinbruk - Fylles inn'!AN22/'Maskinbruk - Fylles inn'!AO22," ")</f>
        <v xml:space="preserve"> </v>
      </c>
      <c r="U73" s="170" t="str">
        <f>IF('Maskinbruk - Fylles inn'!AQ22,'Maskinbruk - Fylles inn'!AP22/'Maskinbruk - Fylles inn'!AQ22," ")</f>
        <v xml:space="preserve"> </v>
      </c>
      <c r="V73" s="170" t="str">
        <f>IF('Maskinbruk - Fylles inn'!AS22,'Maskinbruk - Fylles inn'!AR22/'Maskinbruk - Fylles inn'!AS22," ")</f>
        <v xml:space="preserve"> </v>
      </c>
      <c r="W73" s="170" t="str">
        <f>IF('Maskinbruk - Fylles inn'!AU22,'Maskinbruk - Fylles inn'!AT22/'Maskinbruk - Fylles inn'!AU22," ")</f>
        <v xml:space="preserve"> </v>
      </c>
      <c r="X73" s="170" t="str">
        <f>IF('Maskinbruk - Fylles inn'!AW22,'Maskinbruk - Fylles inn'!AV22/'Maskinbruk - Fylles inn'!AW22," ")</f>
        <v xml:space="preserve"> </v>
      </c>
      <c r="Y73" s="170" t="str">
        <f>IF('Maskinbruk - Fylles inn'!AY22,'Maskinbruk - Fylles inn'!AX22/'Maskinbruk - Fylles inn'!AY22," ")</f>
        <v xml:space="preserve"> </v>
      </c>
      <c r="Z73" s="170" t="str">
        <f>IF('Maskinbruk - Fylles inn'!BA22,'Maskinbruk - Fylles inn'!AZ22/'Maskinbruk - Fylles inn'!BA22," ")</f>
        <v xml:space="preserve"> </v>
      </c>
      <c r="AA73" s="170" t="str">
        <f>IF('Maskinbruk - Fylles inn'!BC22,'Maskinbruk - Fylles inn'!BB22/'Maskinbruk - Fylles inn'!BC22," ")</f>
        <v xml:space="preserve"> </v>
      </c>
      <c r="AB73" s="171" t="str">
        <f>IF('Maskinbruk - Fylles inn'!BE22,'Maskinbruk - Fylles inn'!BD22/'Maskinbruk - Fylles inn'!BD22," ")</f>
        <v xml:space="preserve"> </v>
      </c>
    </row>
    <row r="74" spans="1:28" ht="15" x14ac:dyDescent="0.5">
      <c r="A74" s="234"/>
      <c r="B74" s="254"/>
      <c r="C74" s="193">
        <f>'Maskinbruk - Fylles inn'!C23</f>
        <v>0</v>
      </c>
      <c r="D74" s="187">
        <f>'Maskinbruk - Fylles inn'!F23</f>
        <v>0</v>
      </c>
      <c r="E74" s="172" t="str">
        <f>IF('Maskinbruk - Fylles inn'!J23,'Maskinbruk - Fylles inn'!I23/'Maskinbruk - Fylles inn'!J23," ")</f>
        <v xml:space="preserve"> </v>
      </c>
      <c r="F74" s="173" t="str">
        <f>IF('Maskinbruk - Fylles inn'!L23,'Maskinbruk - Fylles inn'!K23/'Maskinbruk - Fylles inn'!L23," ")</f>
        <v xml:space="preserve"> </v>
      </c>
      <c r="G74" s="173" t="str">
        <f>IF('Maskinbruk - Fylles inn'!N23,'Maskinbruk - Fylles inn'!M23/'Maskinbruk - Fylles inn'!N23," ")</f>
        <v xml:space="preserve"> </v>
      </c>
      <c r="H74" s="173" t="str">
        <f>IF('Maskinbruk - Fylles inn'!P23,'Maskinbruk - Fylles inn'!O23/'Maskinbruk - Fylles inn'!P23," ")</f>
        <v xml:space="preserve"> </v>
      </c>
      <c r="I74" s="173" t="str">
        <f>IF('Maskinbruk - Fylles inn'!R23,'Maskinbruk - Fylles inn'!Q23/'Maskinbruk - Fylles inn'!R23," ")</f>
        <v xml:space="preserve"> </v>
      </c>
      <c r="J74" s="173" t="str">
        <f>IF('Maskinbruk - Fylles inn'!T23,'Maskinbruk - Fylles inn'!S23/'Maskinbruk - Fylles inn'!T23," ")</f>
        <v xml:space="preserve"> </v>
      </c>
      <c r="K74" s="173" t="str">
        <f>IF('Maskinbruk - Fylles inn'!RX23,'Maskinbruk - Fylles inn'!U23/'Maskinbruk - Fylles inn'!V23," ")</f>
        <v xml:space="preserve"> </v>
      </c>
      <c r="L74" s="173" t="str">
        <f>IF('Maskinbruk - Fylles inn'!X23,'Maskinbruk - Fylles inn'!W23/'Maskinbruk - Fylles inn'!X23," ")</f>
        <v xml:space="preserve"> </v>
      </c>
      <c r="M74" s="173" t="str">
        <f>IF('Maskinbruk - Fylles inn'!Z23,'Maskinbruk - Fylles inn'!Y23/'Maskinbruk - Fylles inn'!Z23," ")</f>
        <v xml:space="preserve"> </v>
      </c>
      <c r="N74" s="173" t="str">
        <f>IF('Maskinbruk - Fylles inn'!AB23,'Maskinbruk - Fylles inn'!AA23/'Maskinbruk - Fylles inn'!AB23," ")</f>
        <v xml:space="preserve"> </v>
      </c>
      <c r="O74" s="173" t="str">
        <f>IF('Maskinbruk - Fylles inn'!AD23,'Maskinbruk - Fylles inn'!AC23/'Maskinbruk - Fylles inn'!AD23," ")</f>
        <v xml:space="preserve"> </v>
      </c>
      <c r="P74" s="173" t="str">
        <f>IF('Maskinbruk - Fylles inn'!AF23,'Maskinbruk - Fylles inn'!AE23/'Maskinbruk - Fylles inn'!AF23," ")</f>
        <v xml:space="preserve"> </v>
      </c>
      <c r="Q74" s="173" t="str">
        <f>IF('Maskinbruk - Fylles inn'!AI23,'Maskinbruk - Fylles inn'!AH23/'Maskinbruk - Fylles inn'!AI23," ")</f>
        <v xml:space="preserve"> </v>
      </c>
      <c r="R74" s="173" t="str">
        <f>IF('Maskinbruk - Fylles inn'!AK23,'Maskinbruk - Fylles inn'!AJ23/'Maskinbruk - Fylles inn'!AK23," ")</f>
        <v xml:space="preserve"> </v>
      </c>
      <c r="S74" s="173" t="str">
        <f>IF('Maskinbruk - Fylles inn'!AM23,'Maskinbruk - Fylles inn'!AL23/'Maskinbruk - Fylles inn'!AM23," ")</f>
        <v xml:space="preserve"> </v>
      </c>
      <c r="T74" s="173" t="str">
        <f>IF('Maskinbruk - Fylles inn'!AO23,'Maskinbruk - Fylles inn'!AN23/'Maskinbruk - Fylles inn'!AO23," ")</f>
        <v xml:space="preserve"> </v>
      </c>
      <c r="U74" s="173" t="str">
        <f>IF('Maskinbruk - Fylles inn'!AQ23,'Maskinbruk - Fylles inn'!AP23/'Maskinbruk - Fylles inn'!AQ23," ")</f>
        <v xml:space="preserve"> </v>
      </c>
      <c r="V74" s="173" t="str">
        <f>IF('Maskinbruk - Fylles inn'!AS23,'Maskinbruk - Fylles inn'!AR23/'Maskinbruk - Fylles inn'!AS23," ")</f>
        <v xml:space="preserve"> </v>
      </c>
      <c r="W74" s="173" t="str">
        <f>IF('Maskinbruk - Fylles inn'!AU23,'Maskinbruk - Fylles inn'!AT23/'Maskinbruk - Fylles inn'!AU23," ")</f>
        <v xml:space="preserve"> </v>
      </c>
      <c r="X74" s="173" t="str">
        <f>IF('Maskinbruk - Fylles inn'!AW23,'Maskinbruk - Fylles inn'!AV23/'Maskinbruk - Fylles inn'!AW23," ")</f>
        <v xml:space="preserve"> </v>
      </c>
      <c r="Y74" s="173" t="str">
        <f>IF('Maskinbruk - Fylles inn'!AY23,'Maskinbruk - Fylles inn'!AX23/'Maskinbruk - Fylles inn'!AY23," ")</f>
        <v xml:space="preserve"> </v>
      </c>
      <c r="Z74" s="173" t="str">
        <f>IF('Maskinbruk - Fylles inn'!BA23,'Maskinbruk - Fylles inn'!AZ23/'Maskinbruk - Fylles inn'!BA23," ")</f>
        <v xml:space="preserve"> </v>
      </c>
      <c r="AA74" s="173" t="str">
        <f>IF('Maskinbruk - Fylles inn'!BC23,'Maskinbruk - Fylles inn'!BB23/'Maskinbruk - Fylles inn'!BC23," ")</f>
        <v xml:space="preserve"> </v>
      </c>
      <c r="AB74" s="174" t="str">
        <f>IF('Maskinbruk - Fylles inn'!BE23,'Maskinbruk - Fylles inn'!BD23/'Maskinbruk - Fylles inn'!BD23," ")</f>
        <v xml:space="preserve"> </v>
      </c>
    </row>
    <row r="75" spans="1:28" ht="15" x14ac:dyDescent="0.5">
      <c r="A75" s="234"/>
      <c r="B75" s="254"/>
      <c r="C75" s="192">
        <f>'Maskinbruk - Fylles inn'!C24</f>
        <v>0</v>
      </c>
      <c r="D75" s="186">
        <f>'Maskinbruk - Fylles inn'!F24</f>
        <v>0</v>
      </c>
      <c r="E75" s="169" t="str">
        <f>IF('Maskinbruk - Fylles inn'!J24,'Maskinbruk - Fylles inn'!I24/'Maskinbruk - Fylles inn'!J24," ")</f>
        <v xml:space="preserve"> </v>
      </c>
      <c r="F75" s="170" t="str">
        <f>IF('Maskinbruk - Fylles inn'!L24,'Maskinbruk - Fylles inn'!K24/'Maskinbruk - Fylles inn'!L24," ")</f>
        <v xml:space="preserve"> </v>
      </c>
      <c r="G75" s="170" t="str">
        <f>IF('Maskinbruk - Fylles inn'!N24,'Maskinbruk - Fylles inn'!M24/'Maskinbruk - Fylles inn'!N24," ")</f>
        <v xml:space="preserve"> </v>
      </c>
      <c r="H75" s="170" t="str">
        <f>IF('Maskinbruk - Fylles inn'!P24,'Maskinbruk - Fylles inn'!O24/'Maskinbruk - Fylles inn'!P24," ")</f>
        <v xml:space="preserve"> </v>
      </c>
      <c r="I75" s="170" t="str">
        <f>IF('Maskinbruk - Fylles inn'!R24,'Maskinbruk - Fylles inn'!Q24/'Maskinbruk - Fylles inn'!R24," ")</f>
        <v xml:space="preserve"> </v>
      </c>
      <c r="J75" s="170" t="str">
        <f>IF('Maskinbruk - Fylles inn'!T24,'Maskinbruk - Fylles inn'!S24/'Maskinbruk - Fylles inn'!T24," ")</f>
        <v xml:space="preserve"> </v>
      </c>
      <c r="K75" s="170" t="str">
        <f>IF('Maskinbruk - Fylles inn'!RX24,'Maskinbruk - Fylles inn'!U24/'Maskinbruk - Fylles inn'!V24," ")</f>
        <v xml:space="preserve"> </v>
      </c>
      <c r="L75" s="170" t="str">
        <f>IF('Maskinbruk - Fylles inn'!X24,'Maskinbruk - Fylles inn'!W24/'Maskinbruk - Fylles inn'!X24," ")</f>
        <v xml:space="preserve"> </v>
      </c>
      <c r="M75" s="170" t="str">
        <f>IF('Maskinbruk - Fylles inn'!Z24,'Maskinbruk - Fylles inn'!Y24/'Maskinbruk - Fylles inn'!Z24," ")</f>
        <v xml:space="preserve"> </v>
      </c>
      <c r="N75" s="170" t="str">
        <f>IF('Maskinbruk - Fylles inn'!AB24,'Maskinbruk - Fylles inn'!AA24/'Maskinbruk - Fylles inn'!AB24," ")</f>
        <v xml:space="preserve"> </v>
      </c>
      <c r="O75" s="170" t="str">
        <f>IF('Maskinbruk - Fylles inn'!AD24,'Maskinbruk - Fylles inn'!AC24/'Maskinbruk - Fylles inn'!AD24," ")</f>
        <v xml:space="preserve"> </v>
      </c>
      <c r="P75" s="170" t="str">
        <f>IF('Maskinbruk - Fylles inn'!AF24,'Maskinbruk - Fylles inn'!AE24/'Maskinbruk - Fylles inn'!AF24," ")</f>
        <v xml:space="preserve"> </v>
      </c>
      <c r="Q75" s="170" t="str">
        <f>IF('Maskinbruk - Fylles inn'!AI24,'Maskinbruk - Fylles inn'!AH24/'Maskinbruk - Fylles inn'!AI24," ")</f>
        <v xml:space="preserve"> </v>
      </c>
      <c r="R75" s="170" t="str">
        <f>IF('Maskinbruk - Fylles inn'!AK24,'Maskinbruk - Fylles inn'!AJ24/'Maskinbruk - Fylles inn'!AK24," ")</f>
        <v xml:space="preserve"> </v>
      </c>
      <c r="S75" s="170" t="str">
        <f>IF('Maskinbruk - Fylles inn'!AM24,'Maskinbruk - Fylles inn'!AL24/'Maskinbruk - Fylles inn'!AM24," ")</f>
        <v xml:space="preserve"> </v>
      </c>
      <c r="T75" s="170" t="str">
        <f>IF('Maskinbruk - Fylles inn'!AO24,'Maskinbruk - Fylles inn'!AN24/'Maskinbruk - Fylles inn'!AO24," ")</f>
        <v xml:space="preserve"> </v>
      </c>
      <c r="U75" s="170" t="str">
        <f>IF('Maskinbruk - Fylles inn'!AQ24,'Maskinbruk - Fylles inn'!AP24/'Maskinbruk - Fylles inn'!AQ24," ")</f>
        <v xml:space="preserve"> </v>
      </c>
      <c r="V75" s="170" t="str">
        <f>IF('Maskinbruk - Fylles inn'!AS24,'Maskinbruk - Fylles inn'!AR24/'Maskinbruk - Fylles inn'!AS24," ")</f>
        <v xml:space="preserve"> </v>
      </c>
      <c r="W75" s="170" t="str">
        <f>IF('Maskinbruk - Fylles inn'!AU24,'Maskinbruk - Fylles inn'!AT24/'Maskinbruk - Fylles inn'!AU24," ")</f>
        <v xml:space="preserve"> </v>
      </c>
      <c r="X75" s="170" t="str">
        <f>IF('Maskinbruk - Fylles inn'!AW24,'Maskinbruk - Fylles inn'!AV24/'Maskinbruk - Fylles inn'!AW24," ")</f>
        <v xml:space="preserve"> </v>
      </c>
      <c r="Y75" s="170" t="str">
        <f>IF('Maskinbruk - Fylles inn'!AY24,'Maskinbruk - Fylles inn'!AX24/'Maskinbruk - Fylles inn'!AY24," ")</f>
        <v xml:space="preserve"> </v>
      </c>
      <c r="Z75" s="170" t="str">
        <f>IF('Maskinbruk - Fylles inn'!BA24,'Maskinbruk - Fylles inn'!AZ24/'Maskinbruk - Fylles inn'!BA24," ")</f>
        <v xml:space="preserve"> </v>
      </c>
      <c r="AA75" s="170" t="str">
        <f>IF('Maskinbruk - Fylles inn'!BC24,'Maskinbruk - Fylles inn'!BB24/'Maskinbruk - Fylles inn'!BC24," ")</f>
        <v xml:space="preserve"> </v>
      </c>
      <c r="AB75" s="171" t="str">
        <f>IF('Maskinbruk - Fylles inn'!BE24,'Maskinbruk - Fylles inn'!BD24/'Maskinbruk - Fylles inn'!BD24," ")</f>
        <v xml:space="preserve"> </v>
      </c>
    </row>
    <row r="76" spans="1:28" ht="15" x14ac:dyDescent="0.5">
      <c r="A76" s="234"/>
      <c r="B76" s="254"/>
      <c r="C76" s="193">
        <f>'Maskinbruk - Fylles inn'!C25</f>
        <v>0</v>
      </c>
      <c r="D76" s="187">
        <f>'Maskinbruk - Fylles inn'!F25</f>
        <v>0</v>
      </c>
      <c r="E76" s="172" t="str">
        <f>IF('Maskinbruk - Fylles inn'!J25,'Maskinbruk - Fylles inn'!I25/'Maskinbruk - Fylles inn'!J25," ")</f>
        <v xml:space="preserve"> </v>
      </c>
      <c r="F76" s="173" t="str">
        <f>IF('Maskinbruk - Fylles inn'!L25,'Maskinbruk - Fylles inn'!K25/'Maskinbruk - Fylles inn'!L25," ")</f>
        <v xml:space="preserve"> </v>
      </c>
      <c r="G76" s="173" t="str">
        <f>IF('Maskinbruk - Fylles inn'!N25,'Maskinbruk - Fylles inn'!M25/'Maskinbruk - Fylles inn'!N25," ")</f>
        <v xml:space="preserve"> </v>
      </c>
      <c r="H76" s="173" t="str">
        <f>IF('Maskinbruk - Fylles inn'!P25,'Maskinbruk - Fylles inn'!O25/'Maskinbruk - Fylles inn'!P25," ")</f>
        <v xml:space="preserve"> </v>
      </c>
      <c r="I76" s="173" t="str">
        <f>IF('Maskinbruk - Fylles inn'!R25,'Maskinbruk - Fylles inn'!Q25/'Maskinbruk - Fylles inn'!R25," ")</f>
        <v xml:space="preserve"> </v>
      </c>
      <c r="J76" s="173" t="str">
        <f>IF('Maskinbruk - Fylles inn'!T25,'Maskinbruk - Fylles inn'!S25/'Maskinbruk - Fylles inn'!T25," ")</f>
        <v xml:space="preserve"> </v>
      </c>
      <c r="K76" s="173" t="str">
        <f>IF('Maskinbruk - Fylles inn'!RX25,'Maskinbruk - Fylles inn'!U25/'Maskinbruk - Fylles inn'!V25," ")</f>
        <v xml:space="preserve"> </v>
      </c>
      <c r="L76" s="173" t="str">
        <f>IF('Maskinbruk - Fylles inn'!X25,'Maskinbruk - Fylles inn'!W25/'Maskinbruk - Fylles inn'!X25," ")</f>
        <v xml:space="preserve"> </v>
      </c>
      <c r="M76" s="173" t="str">
        <f>IF('Maskinbruk - Fylles inn'!Z25,'Maskinbruk - Fylles inn'!Y25/'Maskinbruk - Fylles inn'!Z25," ")</f>
        <v xml:space="preserve"> </v>
      </c>
      <c r="N76" s="173" t="str">
        <f>IF('Maskinbruk - Fylles inn'!AB25,'Maskinbruk - Fylles inn'!AA25/'Maskinbruk - Fylles inn'!AB25," ")</f>
        <v xml:space="preserve"> </v>
      </c>
      <c r="O76" s="173" t="str">
        <f>IF('Maskinbruk - Fylles inn'!AD25,'Maskinbruk - Fylles inn'!AC25/'Maskinbruk - Fylles inn'!AD25," ")</f>
        <v xml:space="preserve"> </v>
      </c>
      <c r="P76" s="173" t="str">
        <f>IF('Maskinbruk - Fylles inn'!AF25,'Maskinbruk - Fylles inn'!AE25/'Maskinbruk - Fylles inn'!AF25," ")</f>
        <v xml:space="preserve"> </v>
      </c>
      <c r="Q76" s="173" t="str">
        <f>IF('Maskinbruk - Fylles inn'!AI25,'Maskinbruk - Fylles inn'!AH25/'Maskinbruk - Fylles inn'!AI25," ")</f>
        <v xml:space="preserve"> </v>
      </c>
      <c r="R76" s="173" t="str">
        <f>IF('Maskinbruk - Fylles inn'!AK25,'Maskinbruk - Fylles inn'!AJ25/'Maskinbruk - Fylles inn'!AK25," ")</f>
        <v xml:space="preserve"> </v>
      </c>
      <c r="S76" s="173" t="str">
        <f>IF('Maskinbruk - Fylles inn'!AM25,'Maskinbruk - Fylles inn'!AL25/'Maskinbruk - Fylles inn'!AM25," ")</f>
        <v xml:space="preserve"> </v>
      </c>
      <c r="T76" s="173" t="str">
        <f>IF('Maskinbruk - Fylles inn'!AO25,'Maskinbruk - Fylles inn'!AN25/'Maskinbruk - Fylles inn'!AO25," ")</f>
        <v xml:space="preserve"> </v>
      </c>
      <c r="U76" s="173" t="str">
        <f>IF('Maskinbruk - Fylles inn'!AQ25,'Maskinbruk - Fylles inn'!AP25/'Maskinbruk - Fylles inn'!AQ25," ")</f>
        <v xml:space="preserve"> </v>
      </c>
      <c r="V76" s="173" t="str">
        <f>IF('Maskinbruk - Fylles inn'!AS25,'Maskinbruk - Fylles inn'!AR25/'Maskinbruk - Fylles inn'!AS25," ")</f>
        <v xml:space="preserve"> </v>
      </c>
      <c r="W76" s="173" t="str">
        <f>IF('Maskinbruk - Fylles inn'!AU25,'Maskinbruk - Fylles inn'!AT25/'Maskinbruk - Fylles inn'!AU25," ")</f>
        <v xml:space="preserve"> </v>
      </c>
      <c r="X76" s="173" t="str">
        <f>IF('Maskinbruk - Fylles inn'!AW25,'Maskinbruk - Fylles inn'!AV25/'Maskinbruk - Fylles inn'!AW25," ")</f>
        <v xml:space="preserve"> </v>
      </c>
      <c r="Y76" s="173" t="str">
        <f>IF('Maskinbruk - Fylles inn'!AY25,'Maskinbruk - Fylles inn'!AX25/'Maskinbruk - Fylles inn'!AY25," ")</f>
        <v xml:space="preserve"> </v>
      </c>
      <c r="Z76" s="173" t="str">
        <f>IF('Maskinbruk - Fylles inn'!BA25,'Maskinbruk - Fylles inn'!AZ25/'Maskinbruk - Fylles inn'!BA25," ")</f>
        <v xml:space="preserve"> </v>
      </c>
      <c r="AA76" s="173" t="str">
        <f>IF('Maskinbruk - Fylles inn'!BC25,'Maskinbruk - Fylles inn'!BB25/'Maskinbruk - Fylles inn'!BC25," ")</f>
        <v xml:space="preserve"> </v>
      </c>
      <c r="AB76" s="174" t="str">
        <f>IF('Maskinbruk - Fylles inn'!BE25,'Maskinbruk - Fylles inn'!BD25/'Maskinbruk - Fylles inn'!BD25," ")</f>
        <v xml:space="preserve"> </v>
      </c>
    </row>
    <row r="77" spans="1:28" ht="15.3" thickBot="1" x14ac:dyDescent="0.55000000000000004">
      <c r="A77" s="235"/>
      <c r="B77" s="255"/>
      <c r="C77" s="192">
        <f>'Maskinbruk - Fylles inn'!C26</f>
        <v>0</v>
      </c>
      <c r="D77" s="186">
        <f>'Maskinbruk - Fylles inn'!F26</f>
        <v>0</v>
      </c>
      <c r="E77" s="181" t="str">
        <f>IF('Maskinbruk - Fylles inn'!J26,'Maskinbruk - Fylles inn'!I26/'Maskinbruk - Fylles inn'!J26," ")</f>
        <v xml:space="preserve"> </v>
      </c>
      <c r="F77" s="182" t="str">
        <f>IF('Maskinbruk - Fylles inn'!L26,'Maskinbruk - Fylles inn'!K26/'Maskinbruk - Fylles inn'!L26," ")</f>
        <v xml:space="preserve"> </v>
      </c>
      <c r="G77" s="182" t="str">
        <f>IF('Maskinbruk - Fylles inn'!N26,'Maskinbruk - Fylles inn'!M26/'Maskinbruk - Fylles inn'!N26," ")</f>
        <v xml:space="preserve"> </v>
      </c>
      <c r="H77" s="182" t="str">
        <f>IF('Maskinbruk - Fylles inn'!P26,'Maskinbruk - Fylles inn'!O26/'Maskinbruk - Fylles inn'!P26," ")</f>
        <v xml:space="preserve"> </v>
      </c>
      <c r="I77" s="182" t="str">
        <f>IF('Maskinbruk - Fylles inn'!R26,'Maskinbruk - Fylles inn'!Q26/'Maskinbruk - Fylles inn'!R26," ")</f>
        <v xml:space="preserve"> </v>
      </c>
      <c r="J77" s="182" t="str">
        <f>IF('Maskinbruk - Fylles inn'!T26,'Maskinbruk - Fylles inn'!S26/'Maskinbruk - Fylles inn'!T26," ")</f>
        <v xml:space="preserve"> </v>
      </c>
      <c r="K77" s="182" t="str">
        <f>IF('Maskinbruk - Fylles inn'!RX26,'Maskinbruk - Fylles inn'!U26/'Maskinbruk - Fylles inn'!V26," ")</f>
        <v xml:space="preserve"> </v>
      </c>
      <c r="L77" s="182" t="str">
        <f>IF('Maskinbruk - Fylles inn'!X26,'Maskinbruk - Fylles inn'!W26/'Maskinbruk - Fylles inn'!X26," ")</f>
        <v xml:space="preserve"> </v>
      </c>
      <c r="M77" s="182" t="str">
        <f>IF('Maskinbruk - Fylles inn'!Z26,'Maskinbruk - Fylles inn'!Y26/'Maskinbruk - Fylles inn'!Z26," ")</f>
        <v xml:space="preserve"> </v>
      </c>
      <c r="N77" s="182" t="str">
        <f>IF('Maskinbruk - Fylles inn'!AB26,'Maskinbruk - Fylles inn'!AA26/'Maskinbruk - Fylles inn'!AB26," ")</f>
        <v xml:space="preserve"> </v>
      </c>
      <c r="O77" s="182" t="str">
        <f>IF('Maskinbruk - Fylles inn'!AD26,'Maskinbruk - Fylles inn'!AC26/'Maskinbruk - Fylles inn'!AD26," ")</f>
        <v xml:space="preserve"> </v>
      </c>
      <c r="P77" s="182" t="str">
        <f>IF('Maskinbruk - Fylles inn'!AF26,'Maskinbruk - Fylles inn'!AE26/'Maskinbruk - Fylles inn'!AF26," ")</f>
        <v xml:space="preserve"> </v>
      </c>
      <c r="Q77" s="182" t="str">
        <f>IF('Maskinbruk - Fylles inn'!AI26,'Maskinbruk - Fylles inn'!AH26/'Maskinbruk - Fylles inn'!AI26," ")</f>
        <v xml:space="preserve"> </v>
      </c>
      <c r="R77" s="182" t="str">
        <f>IF('Maskinbruk - Fylles inn'!AK26,'Maskinbruk - Fylles inn'!AJ26/'Maskinbruk - Fylles inn'!AK26," ")</f>
        <v xml:space="preserve"> </v>
      </c>
      <c r="S77" s="182" t="str">
        <f>IF('Maskinbruk - Fylles inn'!AM26,'Maskinbruk - Fylles inn'!AL26/'Maskinbruk - Fylles inn'!AM26," ")</f>
        <v xml:space="preserve"> </v>
      </c>
      <c r="T77" s="182" t="str">
        <f>IF('Maskinbruk - Fylles inn'!AO26,'Maskinbruk - Fylles inn'!AN26/'Maskinbruk - Fylles inn'!AO26," ")</f>
        <v xml:space="preserve"> </v>
      </c>
      <c r="U77" s="182" t="str">
        <f>IF('Maskinbruk - Fylles inn'!AQ26,'Maskinbruk - Fylles inn'!AP26/'Maskinbruk - Fylles inn'!AQ26," ")</f>
        <v xml:space="preserve"> </v>
      </c>
      <c r="V77" s="182" t="str">
        <f>IF('Maskinbruk - Fylles inn'!AS26,'Maskinbruk - Fylles inn'!AR26/'Maskinbruk - Fylles inn'!AS26," ")</f>
        <v xml:space="preserve"> </v>
      </c>
      <c r="W77" s="182" t="str">
        <f>IF('Maskinbruk - Fylles inn'!AU26,'Maskinbruk - Fylles inn'!AT26/'Maskinbruk - Fylles inn'!AU26," ")</f>
        <v xml:space="preserve"> </v>
      </c>
      <c r="X77" s="182" t="str">
        <f>IF('Maskinbruk - Fylles inn'!AW26,'Maskinbruk - Fylles inn'!AV26/'Maskinbruk - Fylles inn'!AW26," ")</f>
        <v xml:space="preserve"> </v>
      </c>
      <c r="Y77" s="182" t="str">
        <f>IF('Maskinbruk - Fylles inn'!AY26,'Maskinbruk - Fylles inn'!AX26/'Maskinbruk - Fylles inn'!AY26," ")</f>
        <v xml:space="preserve"> </v>
      </c>
      <c r="Z77" s="182" t="str">
        <f>IF('Maskinbruk - Fylles inn'!BA26,'Maskinbruk - Fylles inn'!AZ26/'Maskinbruk - Fylles inn'!BA26," ")</f>
        <v xml:space="preserve"> </v>
      </c>
      <c r="AA77" s="182" t="str">
        <f>IF('Maskinbruk - Fylles inn'!BC26,'Maskinbruk - Fylles inn'!BB26/'Maskinbruk - Fylles inn'!BC26," ")</f>
        <v xml:space="preserve"> </v>
      </c>
      <c r="AB77" s="183" t="str">
        <f>IF('Maskinbruk - Fylles inn'!BE26,'Maskinbruk - Fylles inn'!BD26/'Maskinbruk - Fylles inn'!BD26," ")</f>
        <v xml:space="preserve"> </v>
      </c>
    </row>
    <row r="78" spans="1:28" ht="15.6" customHeight="1" x14ac:dyDescent="0.5">
      <c r="A78" s="231" t="str">
        <f>+'Maskinbruk - Fylles inn'!A27</f>
        <v>Entreprenør 3</v>
      </c>
      <c r="B78" s="253" t="str">
        <f>+'Maskinbruk - Fylles inn'!B27</f>
        <v>"Fyll inn navn entreprenør"</v>
      </c>
      <c r="C78" s="191">
        <f>'Maskinbruk - Fylles inn'!C27</f>
        <v>0</v>
      </c>
      <c r="D78" s="185">
        <f>'Maskinbruk - Fylles inn'!F27</f>
        <v>0</v>
      </c>
      <c r="E78" s="166" t="str">
        <f>IF('Maskinbruk - Fylles inn'!J27,'Maskinbruk - Fylles inn'!I27/'Maskinbruk - Fylles inn'!J27," ")</f>
        <v xml:space="preserve"> </v>
      </c>
      <c r="F78" s="167" t="str">
        <f>IF('Maskinbruk - Fylles inn'!L27,'Maskinbruk - Fylles inn'!K27/'Maskinbruk - Fylles inn'!L27," ")</f>
        <v xml:space="preserve"> </v>
      </c>
      <c r="G78" s="167" t="str">
        <f>IF('Maskinbruk - Fylles inn'!N27,'Maskinbruk - Fylles inn'!M27/'Maskinbruk - Fylles inn'!N27," ")</f>
        <v xml:space="preserve"> </v>
      </c>
      <c r="H78" s="167" t="str">
        <f>IF('Maskinbruk - Fylles inn'!P27,'Maskinbruk - Fylles inn'!O27/'Maskinbruk - Fylles inn'!P27," ")</f>
        <v xml:space="preserve"> </v>
      </c>
      <c r="I78" s="167" t="str">
        <f>IF('Maskinbruk - Fylles inn'!R27,'Maskinbruk - Fylles inn'!Q27/'Maskinbruk - Fylles inn'!R27," ")</f>
        <v xml:space="preserve"> </v>
      </c>
      <c r="J78" s="167" t="str">
        <f>IF('Maskinbruk - Fylles inn'!T27,'Maskinbruk - Fylles inn'!S27/'Maskinbruk - Fylles inn'!T27," ")</f>
        <v xml:space="preserve"> </v>
      </c>
      <c r="K78" s="167" t="str">
        <f>IF('Maskinbruk - Fylles inn'!RX27,'Maskinbruk - Fylles inn'!U27/'Maskinbruk - Fylles inn'!V27," ")</f>
        <v xml:space="preserve"> </v>
      </c>
      <c r="L78" s="167" t="str">
        <f>IF('Maskinbruk - Fylles inn'!X27,'Maskinbruk - Fylles inn'!W27/'Maskinbruk - Fylles inn'!X27," ")</f>
        <v xml:space="preserve"> </v>
      </c>
      <c r="M78" s="167" t="str">
        <f>IF('Maskinbruk - Fylles inn'!Z27,'Maskinbruk - Fylles inn'!Y27/'Maskinbruk - Fylles inn'!Z27," ")</f>
        <v xml:space="preserve"> </v>
      </c>
      <c r="N78" s="167" t="str">
        <f>IF('Maskinbruk - Fylles inn'!AB27,'Maskinbruk - Fylles inn'!AA27/'Maskinbruk - Fylles inn'!AB27," ")</f>
        <v xml:space="preserve"> </v>
      </c>
      <c r="O78" s="167" t="str">
        <f>IF('Maskinbruk - Fylles inn'!AD27,'Maskinbruk - Fylles inn'!AC27/'Maskinbruk - Fylles inn'!AD27," ")</f>
        <v xml:space="preserve"> </v>
      </c>
      <c r="P78" s="167" t="str">
        <f>IF('Maskinbruk - Fylles inn'!AF27,'Maskinbruk - Fylles inn'!AE27/'Maskinbruk - Fylles inn'!AF27," ")</f>
        <v xml:space="preserve"> </v>
      </c>
      <c r="Q78" s="167" t="str">
        <f>IF('Maskinbruk - Fylles inn'!AI27,'Maskinbruk - Fylles inn'!AH27/'Maskinbruk - Fylles inn'!AI27," ")</f>
        <v xml:space="preserve"> </v>
      </c>
      <c r="R78" s="167" t="str">
        <f>IF('Maskinbruk - Fylles inn'!AK27,'Maskinbruk - Fylles inn'!AJ27/'Maskinbruk - Fylles inn'!AK27," ")</f>
        <v xml:space="preserve"> </v>
      </c>
      <c r="S78" s="167" t="str">
        <f>IF('Maskinbruk - Fylles inn'!AM27,'Maskinbruk - Fylles inn'!AL27/'Maskinbruk - Fylles inn'!AM27," ")</f>
        <v xml:space="preserve"> </v>
      </c>
      <c r="T78" s="167" t="str">
        <f>IF('Maskinbruk - Fylles inn'!AO27,'Maskinbruk - Fylles inn'!AN27/'Maskinbruk - Fylles inn'!AO27," ")</f>
        <v xml:space="preserve"> </v>
      </c>
      <c r="U78" s="167" t="str">
        <f>IF('Maskinbruk - Fylles inn'!AQ27,'Maskinbruk - Fylles inn'!AP27/'Maskinbruk - Fylles inn'!AQ27," ")</f>
        <v xml:space="preserve"> </v>
      </c>
      <c r="V78" s="167" t="str">
        <f>IF('Maskinbruk - Fylles inn'!AS27,'Maskinbruk - Fylles inn'!AR27/'Maskinbruk - Fylles inn'!AS27," ")</f>
        <v xml:space="preserve"> </v>
      </c>
      <c r="W78" s="167" t="str">
        <f>IF('Maskinbruk - Fylles inn'!AU27,'Maskinbruk - Fylles inn'!AT27/'Maskinbruk - Fylles inn'!AU27," ")</f>
        <v xml:space="preserve"> </v>
      </c>
      <c r="X78" s="167" t="str">
        <f>IF('Maskinbruk - Fylles inn'!AW27,'Maskinbruk - Fylles inn'!AV27/'Maskinbruk - Fylles inn'!AW27," ")</f>
        <v xml:space="preserve"> </v>
      </c>
      <c r="Y78" s="167" t="str">
        <f>IF('Maskinbruk - Fylles inn'!AY27,'Maskinbruk - Fylles inn'!AX27/'Maskinbruk - Fylles inn'!AY27," ")</f>
        <v xml:space="preserve"> </v>
      </c>
      <c r="Z78" s="167" t="str">
        <f>IF('Maskinbruk - Fylles inn'!BA27,'Maskinbruk - Fylles inn'!AZ27/'Maskinbruk - Fylles inn'!BA27," ")</f>
        <v xml:space="preserve"> </v>
      </c>
      <c r="AA78" s="167" t="str">
        <f>IF('Maskinbruk - Fylles inn'!BC27,'Maskinbruk - Fylles inn'!BB27/'Maskinbruk - Fylles inn'!BC27," ")</f>
        <v xml:space="preserve"> </v>
      </c>
      <c r="AB78" s="168" t="str">
        <f>IF('Maskinbruk - Fylles inn'!BE27,'Maskinbruk - Fylles inn'!BD27/'Maskinbruk - Fylles inn'!BD27," ")</f>
        <v xml:space="preserve"> </v>
      </c>
    </row>
    <row r="79" spans="1:28" ht="15" x14ac:dyDescent="0.5">
      <c r="A79" s="234"/>
      <c r="B79" s="254"/>
      <c r="C79" s="192">
        <f>'Maskinbruk - Fylles inn'!C28</f>
        <v>0</v>
      </c>
      <c r="D79" s="186">
        <f>'Maskinbruk - Fylles inn'!F28</f>
        <v>0</v>
      </c>
      <c r="E79" s="169" t="str">
        <f>IF('Maskinbruk - Fylles inn'!J28,'Maskinbruk - Fylles inn'!I28/'Maskinbruk - Fylles inn'!J28," ")</f>
        <v xml:space="preserve"> </v>
      </c>
      <c r="F79" s="170" t="str">
        <f>IF('Maskinbruk - Fylles inn'!L28,'Maskinbruk - Fylles inn'!K28/'Maskinbruk - Fylles inn'!L28," ")</f>
        <v xml:space="preserve"> </v>
      </c>
      <c r="G79" s="170" t="str">
        <f>IF('Maskinbruk - Fylles inn'!N28,'Maskinbruk - Fylles inn'!M28/'Maskinbruk - Fylles inn'!N28," ")</f>
        <v xml:space="preserve"> </v>
      </c>
      <c r="H79" s="170" t="str">
        <f>IF('Maskinbruk - Fylles inn'!P28,'Maskinbruk - Fylles inn'!O28/'Maskinbruk - Fylles inn'!P28," ")</f>
        <v xml:space="preserve"> </v>
      </c>
      <c r="I79" s="170" t="str">
        <f>IF('Maskinbruk - Fylles inn'!R28,'Maskinbruk - Fylles inn'!Q28/'Maskinbruk - Fylles inn'!R28," ")</f>
        <v xml:space="preserve"> </v>
      </c>
      <c r="J79" s="170" t="str">
        <f>IF('Maskinbruk - Fylles inn'!T28,'Maskinbruk - Fylles inn'!S28/'Maskinbruk - Fylles inn'!T28," ")</f>
        <v xml:space="preserve"> </v>
      </c>
      <c r="K79" s="170" t="str">
        <f>IF('Maskinbruk - Fylles inn'!RX28,'Maskinbruk - Fylles inn'!U28/'Maskinbruk - Fylles inn'!V28," ")</f>
        <v xml:space="preserve"> </v>
      </c>
      <c r="L79" s="170" t="str">
        <f>IF('Maskinbruk - Fylles inn'!X28,'Maskinbruk - Fylles inn'!W28/'Maskinbruk - Fylles inn'!X28," ")</f>
        <v xml:space="preserve"> </v>
      </c>
      <c r="M79" s="170" t="str">
        <f>IF('Maskinbruk - Fylles inn'!Z28,'Maskinbruk - Fylles inn'!Y28/'Maskinbruk - Fylles inn'!Z28," ")</f>
        <v xml:space="preserve"> </v>
      </c>
      <c r="N79" s="170" t="str">
        <f>IF('Maskinbruk - Fylles inn'!AB28,'Maskinbruk - Fylles inn'!AA28/'Maskinbruk - Fylles inn'!AB28," ")</f>
        <v xml:space="preserve"> </v>
      </c>
      <c r="O79" s="170" t="str">
        <f>IF('Maskinbruk - Fylles inn'!AD28,'Maskinbruk - Fylles inn'!AC28/'Maskinbruk - Fylles inn'!AD28," ")</f>
        <v xml:space="preserve"> </v>
      </c>
      <c r="P79" s="170" t="str">
        <f>IF('Maskinbruk - Fylles inn'!AF28,'Maskinbruk - Fylles inn'!AE28/'Maskinbruk - Fylles inn'!AF28," ")</f>
        <v xml:space="preserve"> </v>
      </c>
      <c r="Q79" s="170" t="str">
        <f>IF('Maskinbruk - Fylles inn'!AI28,'Maskinbruk - Fylles inn'!AH28/'Maskinbruk - Fylles inn'!AI28," ")</f>
        <v xml:space="preserve"> </v>
      </c>
      <c r="R79" s="170" t="str">
        <f>IF('Maskinbruk - Fylles inn'!AK28,'Maskinbruk - Fylles inn'!AJ28/'Maskinbruk - Fylles inn'!AK28," ")</f>
        <v xml:space="preserve"> </v>
      </c>
      <c r="S79" s="170" t="str">
        <f>IF('Maskinbruk - Fylles inn'!AM28,'Maskinbruk - Fylles inn'!AL28/'Maskinbruk - Fylles inn'!AM28," ")</f>
        <v xml:space="preserve"> </v>
      </c>
      <c r="T79" s="170" t="str">
        <f>IF('Maskinbruk - Fylles inn'!AO28,'Maskinbruk - Fylles inn'!AN28/'Maskinbruk - Fylles inn'!AO28," ")</f>
        <v xml:space="preserve"> </v>
      </c>
      <c r="U79" s="170" t="str">
        <f>IF('Maskinbruk - Fylles inn'!AQ28,'Maskinbruk - Fylles inn'!AP28/'Maskinbruk - Fylles inn'!AQ28," ")</f>
        <v xml:space="preserve"> </v>
      </c>
      <c r="V79" s="170" t="str">
        <f>IF('Maskinbruk - Fylles inn'!AS28,'Maskinbruk - Fylles inn'!AR28/'Maskinbruk - Fylles inn'!AS28," ")</f>
        <v xml:space="preserve"> </v>
      </c>
      <c r="W79" s="170" t="str">
        <f>IF('Maskinbruk - Fylles inn'!AU28,'Maskinbruk - Fylles inn'!AT28/'Maskinbruk - Fylles inn'!AU28," ")</f>
        <v xml:space="preserve"> </v>
      </c>
      <c r="X79" s="170" t="str">
        <f>IF('Maskinbruk - Fylles inn'!AW28,'Maskinbruk - Fylles inn'!AV28/'Maskinbruk - Fylles inn'!AW28," ")</f>
        <v xml:space="preserve"> </v>
      </c>
      <c r="Y79" s="170" t="str">
        <f>IF('Maskinbruk - Fylles inn'!AY28,'Maskinbruk - Fylles inn'!AX28/'Maskinbruk - Fylles inn'!AY28," ")</f>
        <v xml:space="preserve"> </v>
      </c>
      <c r="Z79" s="170" t="str">
        <f>IF('Maskinbruk - Fylles inn'!BA28,'Maskinbruk - Fylles inn'!AZ28/'Maskinbruk - Fylles inn'!BA28," ")</f>
        <v xml:space="preserve"> </v>
      </c>
      <c r="AA79" s="170" t="str">
        <f>IF('Maskinbruk - Fylles inn'!BC28,'Maskinbruk - Fylles inn'!BB28/'Maskinbruk - Fylles inn'!BC28," ")</f>
        <v xml:space="preserve"> </v>
      </c>
      <c r="AB79" s="171" t="str">
        <f>IF('Maskinbruk - Fylles inn'!BE28,'Maskinbruk - Fylles inn'!BD28/'Maskinbruk - Fylles inn'!BD28," ")</f>
        <v xml:space="preserve"> </v>
      </c>
    </row>
    <row r="80" spans="1:28" ht="15" x14ac:dyDescent="0.5">
      <c r="A80" s="234"/>
      <c r="B80" s="254"/>
      <c r="C80" s="193">
        <f>'Maskinbruk - Fylles inn'!C29</f>
        <v>0</v>
      </c>
      <c r="D80" s="187">
        <f>'Maskinbruk - Fylles inn'!F29</f>
        <v>0</v>
      </c>
      <c r="E80" s="172" t="str">
        <f>IF('Maskinbruk - Fylles inn'!J29,'Maskinbruk - Fylles inn'!I29/'Maskinbruk - Fylles inn'!J29," ")</f>
        <v xml:space="preserve"> </v>
      </c>
      <c r="F80" s="173" t="str">
        <f>IF('Maskinbruk - Fylles inn'!L29,'Maskinbruk - Fylles inn'!K29/'Maskinbruk - Fylles inn'!L29," ")</f>
        <v xml:space="preserve"> </v>
      </c>
      <c r="G80" s="173" t="str">
        <f>IF('Maskinbruk - Fylles inn'!N29,'Maskinbruk - Fylles inn'!M29/'Maskinbruk - Fylles inn'!N29," ")</f>
        <v xml:space="preserve"> </v>
      </c>
      <c r="H80" s="173" t="str">
        <f>IF('Maskinbruk - Fylles inn'!P29,'Maskinbruk - Fylles inn'!O29/'Maskinbruk - Fylles inn'!P29," ")</f>
        <v xml:space="preserve"> </v>
      </c>
      <c r="I80" s="173" t="str">
        <f>IF('Maskinbruk - Fylles inn'!R29,'Maskinbruk - Fylles inn'!Q29/'Maskinbruk - Fylles inn'!R29," ")</f>
        <v xml:space="preserve"> </v>
      </c>
      <c r="J80" s="173" t="str">
        <f>IF('Maskinbruk - Fylles inn'!T29,'Maskinbruk - Fylles inn'!S29/'Maskinbruk - Fylles inn'!T29," ")</f>
        <v xml:space="preserve"> </v>
      </c>
      <c r="K80" s="173" t="str">
        <f>IF('Maskinbruk - Fylles inn'!RX29,'Maskinbruk - Fylles inn'!U29/'Maskinbruk - Fylles inn'!V29," ")</f>
        <v xml:space="preserve"> </v>
      </c>
      <c r="L80" s="173" t="str">
        <f>IF('Maskinbruk - Fylles inn'!X29,'Maskinbruk - Fylles inn'!W29/'Maskinbruk - Fylles inn'!X29," ")</f>
        <v xml:space="preserve"> </v>
      </c>
      <c r="M80" s="173" t="str">
        <f>IF('Maskinbruk - Fylles inn'!Z29,'Maskinbruk - Fylles inn'!Y29/'Maskinbruk - Fylles inn'!Z29," ")</f>
        <v xml:space="preserve"> </v>
      </c>
      <c r="N80" s="173" t="str">
        <f>IF('Maskinbruk - Fylles inn'!AB29,'Maskinbruk - Fylles inn'!AA29/'Maskinbruk - Fylles inn'!AB29," ")</f>
        <v xml:space="preserve"> </v>
      </c>
      <c r="O80" s="173" t="str">
        <f>IF('Maskinbruk - Fylles inn'!AD29,'Maskinbruk - Fylles inn'!AC29/'Maskinbruk - Fylles inn'!AD29," ")</f>
        <v xml:space="preserve"> </v>
      </c>
      <c r="P80" s="173" t="str">
        <f>IF('Maskinbruk - Fylles inn'!AF29,'Maskinbruk - Fylles inn'!AE29/'Maskinbruk - Fylles inn'!AF29," ")</f>
        <v xml:space="preserve"> </v>
      </c>
      <c r="Q80" s="173" t="str">
        <f>IF('Maskinbruk - Fylles inn'!AI29,'Maskinbruk - Fylles inn'!AH29/'Maskinbruk - Fylles inn'!AI29," ")</f>
        <v xml:space="preserve"> </v>
      </c>
      <c r="R80" s="173" t="str">
        <f>IF('Maskinbruk - Fylles inn'!AK29,'Maskinbruk - Fylles inn'!AJ29/'Maskinbruk - Fylles inn'!AK29," ")</f>
        <v xml:space="preserve"> </v>
      </c>
      <c r="S80" s="173" t="str">
        <f>IF('Maskinbruk - Fylles inn'!AM29,'Maskinbruk - Fylles inn'!AL29/'Maskinbruk - Fylles inn'!AM29," ")</f>
        <v xml:space="preserve"> </v>
      </c>
      <c r="T80" s="173" t="str">
        <f>IF('Maskinbruk - Fylles inn'!AO29,'Maskinbruk - Fylles inn'!AN29/'Maskinbruk - Fylles inn'!AO29," ")</f>
        <v xml:space="preserve"> </v>
      </c>
      <c r="U80" s="173" t="str">
        <f>IF('Maskinbruk - Fylles inn'!AQ29,'Maskinbruk - Fylles inn'!AP29/'Maskinbruk - Fylles inn'!AQ29," ")</f>
        <v xml:space="preserve"> </v>
      </c>
      <c r="V80" s="173" t="str">
        <f>IF('Maskinbruk - Fylles inn'!AS29,'Maskinbruk - Fylles inn'!AR29/'Maskinbruk - Fylles inn'!AS29," ")</f>
        <v xml:space="preserve"> </v>
      </c>
      <c r="W80" s="173" t="str">
        <f>IF('Maskinbruk - Fylles inn'!AU29,'Maskinbruk - Fylles inn'!AT29/'Maskinbruk - Fylles inn'!AU29," ")</f>
        <v xml:space="preserve"> </v>
      </c>
      <c r="X80" s="173" t="str">
        <f>IF('Maskinbruk - Fylles inn'!AW29,'Maskinbruk - Fylles inn'!AV29/'Maskinbruk - Fylles inn'!AW29," ")</f>
        <v xml:space="preserve"> </v>
      </c>
      <c r="Y80" s="173" t="str">
        <f>IF('Maskinbruk - Fylles inn'!AY29,'Maskinbruk - Fylles inn'!AX29/'Maskinbruk - Fylles inn'!AY29," ")</f>
        <v xml:space="preserve"> </v>
      </c>
      <c r="Z80" s="173" t="str">
        <f>IF('Maskinbruk - Fylles inn'!BA29,'Maskinbruk - Fylles inn'!AZ29/'Maskinbruk - Fylles inn'!BA29," ")</f>
        <v xml:space="preserve"> </v>
      </c>
      <c r="AA80" s="173" t="str">
        <f>IF('Maskinbruk - Fylles inn'!BC29,'Maskinbruk - Fylles inn'!BB29/'Maskinbruk - Fylles inn'!BC29," ")</f>
        <v xml:space="preserve"> </v>
      </c>
      <c r="AB80" s="174" t="str">
        <f>IF('Maskinbruk - Fylles inn'!BE29,'Maskinbruk - Fylles inn'!BD29/'Maskinbruk - Fylles inn'!BD29," ")</f>
        <v xml:space="preserve"> </v>
      </c>
    </row>
    <row r="81" spans="1:28" ht="15" x14ac:dyDescent="0.5">
      <c r="A81" s="234"/>
      <c r="B81" s="254"/>
      <c r="C81" s="192">
        <f>'Maskinbruk - Fylles inn'!C30</f>
        <v>0</v>
      </c>
      <c r="D81" s="186">
        <f>'Maskinbruk - Fylles inn'!F30</f>
        <v>0</v>
      </c>
      <c r="E81" s="169" t="str">
        <f>IF('Maskinbruk - Fylles inn'!J30,'Maskinbruk - Fylles inn'!I30/'Maskinbruk - Fylles inn'!J30," ")</f>
        <v xml:space="preserve"> </v>
      </c>
      <c r="F81" s="170" t="str">
        <f>IF('Maskinbruk - Fylles inn'!L30,'Maskinbruk - Fylles inn'!K30/'Maskinbruk - Fylles inn'!L30," ")</f>
        <v xml:space="preserve"> </v>
      </c>
      <c r="G81" s="170" t="str">
        <f>IF('Maskinbruk - Fylles inn'!N30,'Maskinbruk - Fylles inn'!M30/'Maskinbruk - Fylles inn'!N30," ")</f>
        <v xml:space="preserve"> </v>
      </c>
      <c r="H81" s="170" t="str">
        <f>IF('Maskinbruk - Fylles inn'!P30,'Maskinbruk - Fylles inn'!O30/'Maskinbruk - Fylles inn'!P30," ")</f>
        <v xml:space="preserve"> </v>
      </c>
      <c r="I81" s="170" t="str">
        <f>IF('Maskinbruk - Fylles inn'!R30,'Maskinbruk - Fylles inn'!Q30/'Maskinbruk - Fylles inn'!R30," ")</f>
        <v xml:space="preserve"> </v>
      </c>
      <c r="J81" s="170" t="str">
        <f>IF('Maskinbruk - Fylles inn'!T30,'Maskinbruk - Fylles inn'!S30/'Maskinbruk - Fylles inn'!T30," ")</f>
        <v xml:space="preserve"> </v>
      </c>
      <c r="K81" s="170" t="str">
        <f>IF('Maskinbruk - Fylles inn'!RX30,'Maskinbruk - Fylles inn'!U30/'Maskinbruk - Fylles inn'!V30," ")</f>
        <v xml:space="preserve"> </v>
      </c>
      <c r="L81" s="170" t="str">
        <f>IF('Maskinbruk - Fylles inn'!X30,'Maskinbruk - Fylles inn'!W30/'Maskinbruk - Fylles inn'!X30," ")</f>
        <v xml:space="preserve"> </v>
      </c>
      <c r="M81" s="170" t="str">
        <f>IF('Maskinbruk - Fylles inn'!Z30,'Maskinbruk - Fylles inn'!Y30/'Maskinbruk - Fylles inn'!Z30," ")</f>
        <v xml:space="preserve"> </v>
      </c>
      <c r="N81" s="170" t="str">
        <f>IF('Maskinbruk - Fylles inn'!AB30,'Maskinbruk - Fylles inn'!AA30/'Maskinbruk - Fylles inn'!AB30," ")</f>
        <v xml:space="preserve"> </v>
      </c>
      <c r="O81" s="170" t="str">
        <f>IF('Maskinbruk - Fylles inn'!AD30,'Maskinbruk - Fylles inn'!AC30/'Maskinbruk - Fylles inn'!AD30," ")</f>
        <v xml:space="preserve"> </v>
      </c>
      <c r="P81" s="170" t="str">
        <f>IF('Maskinbruk - Fylles inn'!AF30,'Maskinbruk - Fylles inn'!AE30/'Maskinbruk - Fylles inn'!AF30," ")</f>
        <v xml:space="preserve"> </v>
      </c>
      <c r="Q81" s="170" t="str">
        <f>IF('Maskinbruk - Fylles inn'!AI30,'Maskinbruk - Fylles inn'!AH30/'Maskinbruk - Fylles inn'!AI30," ")</f>
        <v xml:space="preserve"> </v>
      </c>
      <c r="R81" s="170" t="str">
        <f>IF('Maskinbruk - Fylles inn'!AK30,'Maskinbruk - Fylles inn'!AJ30/'Maskinbruk - Fylles inn'!AK30," ")</f>
        <v xml:space="preserve"> </v>
      </c>
      <c r="S81" s="170" t="str">
        <f>IF('Maskinbruk - Fylles inn'!AM30,'Maskinbruk - Fylles inn'!AL30/'Maskinbruk - Fylles inn'!AM30," ")</f>
        <v xml:space="preserve"> </v>
      </c>
      <c r="T81" s="170" t="str">
        <f>IF('Maskinbruk - Fylles inn'!AO30,'Maskinbruk - Fylles inn'!AN30/'Maskinbruk - Fylles inn'!AO30," ")</f>
        <v xml:space="preserve"> </v>
      </c>
      <c r="U81" s="170" t="str">
        <f>IF('Maskinbruk - Fylles inn'!AQ30,'Maskinbruk - Fylles inn'!AP30/'Maskinbruk - Fylles inn'!AQ30," ")</f>
        <v xml:space="preserve"> </v>
      </c>
      <c r="V81" s="170" t="str">
        <f>IF('Maskinbruk - Fylles inn'!AS30,'Maskinbruk - Fylles inn'!AR30/'Maskinbruk - Fylles inn'!AS30," ")</f>
        <v xml:space="preserve"> </v>
      </c>
      <c r="W81" s="170" t="str">
        <f>IF('Maskinbruk - Fylles inn'!AU30,'Maskinbruk - Fylles inn'!AT30/'Maskinbruk - Fylles inn'!AU30," ")</f>
        <v xml:space="preserve"> </v>
      </c>
      <c r="X81" s="170" t="str">
        <f>IF('Maskinbruk - Fylles inn'!AW30,'Maskinbruk - Fylles inn'!AV30/'Maskinbruk - Fylles inn'!AW30," ")</f>
        <v xml:space="preserve"> </v>
      </c>
      <c r="Y81" s="170" t="str">
        <f>IF('Maskinbruk - Fylles inn'!AY30,'Maskinbruk - Fylles inn'!AX30/'Maskinbruk - Fylles inn'!AY30," ")</f>
        <v xml:space="preserve"> </v>
      </c>
      <c r="Z81" s="170" t="str">
        <f>IF('Maskinbruk - Fylles inn'!BA30,'Maskinbruk - Fylles inn'!AZ30/'Maskinbruk - Fylles inn'!BA30," ")</f>
        <v xml:space="preserve"> </v>
      </c>
      <c r="AA81" s="170" t="str">
        <f>IF('Maskinbruk - Fylles inn'!BC30,'Maskinbruk - Fylles inn'!BB30/'Maskinbruk - Fylles inn'!BC30," ")</f>
        <v xml:space="preserve"> </v>
      </c>
      <c r="AB81" s="171" t="str">
        <f>IF('Maskinbruk - Fylles inn'!BE30,'Maskinbruk - Fylles inn'!BD30/'Maskinbruk - Fylles inn'!BD30," ")</f>
        <v xml:space="preserve"> </v>
      </c>
    </row>
    <row r="82" spans="1:28" ht="15" x14ac:dyDescent="0.5">
      <c r="A82" s="234"/>
      <c r="B82" s="254"/>
      <c r="C82" s="193">
        <f>'Maskinbruk - Fylles inn'!C31</f>
        <v>0</v>
      </c>
      <c r="D82" s="187">
        <f>'Maskinbruk - Fylles inn'!F31</f>
        <v>0</v>
      </c>
      <c r="E82" s="172" t="str">
        <f>IF('Maskinbruk - Fylles inn'!J31,'Maskinbruk - Fylles inn'!I31/'Maskinbruk - Fylles inn'!J31," ")</f>
        <v xml:space="preserve"> </v>
      </c>
      <c r="F82" s="173" t="str">
        <f>IF('Maskinbruk - Fylles inn'!L31,'Maskinbruk - Fylles inn'!K31/'Maskinbruk - Fylles inn'!L31," ")</f>
        <v xml:space="preserve"> </v>
      </c>
      <c r="G82" s="173" t="str">
        <f>IF('Maskinbruk - Fylles inn'!N31,'Maskinbruk - Fylles inn'!M31/'Maskinbruk - Fylles inn'!N31," ")</f>
        <v xml:space="preserve"> </v>
      </c>
      <c r="H82" s="173" t="str">
        <f>IF('Maskinbruk - Fylles inn'!P31,'Maskinbruk - Fylles inn'!O31/'Maskinbruk - Fylles inn'!P31," ")</f>
        <v xml:space="preserve"> </v>
      </c>
      <c r="I82" s="173" t="str">
        <f>IF('Maskinbruk - Fylles inn'!R31,'Maskinbruk - Fylles inn'!Q31/'Maskinbruk - Fylles inn'!R31," ")</f>
        <v xml:space="preserve"> </v>
      </c>
      <c r="J82" s="173" t="str">
        <f>IF('Maskinbruk - Fylles inn'!T31,'Maskinbruk - Fylles inn'!S31/'Maskinbruk - Fylles inn'!T31," ")</f>
        <v xml:space="preserve"> </v>
      </c>
      <c r="K82" s="173" t="str">
        <f>IF('Maskinbruk - Fylles inn'!RX31,'Maskinbruk - Fylles inn'!U31/'Maskinbruk - Fylles inn'!V31," ")</f>
        <v xml:space="preserve"> </v>
      </c>
      <c r="L82" s="173" t="str">
        <f>IF('Maskinbruk - Fylles inn'!X31,'Maskinbruk - Fylles inn'!W31/'Maskinbruk - Fylles inn'!X31," ")</f>
        <v xml:space="preserve"> </v>
      </c>
      <c r="M82" s="173" t="str">
        <f>IF('Maskinbruk - Fylles inn'!Z31,'Maskinbruk - Fylles inn'!Y31/'Maskinbruk - Fylles inn'!Z31," ")</f>
        <v xml:space="preserve"> </v>
      </c>
      <c r="N82" s="173" t="str">
        <f>IF('Maskinbruk - Fylles inn'!AB31,'Maskinbruk - Fylles inn'!AA31/'Maskinbruk - Fylles inn'!AB31," ")</f>
        <v xml:space="preserve"> </v>
      </c>
      <c r="O82" s="173" t="str">
        <f>IF('Maskinbruk - Fylles inn'!AD31,'Maskinbruk - Fylles inn'!AC31/'Maskinbruk - Fylles inn'!AD31," ")</f>
        <v xml:space="preserve"> </v>
      </c>
      <c r="P82" s="173" t="str">
        <f>IF('Maskinbruk - Fylles inn'!AF31,'Maskinbruk - Fylles inn'!AE31/'Maskinbruk - Fylles inn'!AF31," ")</f>
        <v xml:space="preserve"> </v>
      </c>
      <c r="Q82" s="173" t="str">
        <f>IF('Maskinbruk - Fylles inn'!AI31,'Maskinbruk - Fylles inn'!AH31/'Maskinbruk - Fylles inn'!AI31," ")</f>
        <v xml:space="preserve"> </v>
      </c>
      <c r="R82" s="173" t="str">
        <f>IF('Maskinbruk - Fylles inn'!AK31,'Maskinbruk - Fylles inn'!AJ31/'Maskinbruk - Fylles inn'!AK31," ")</f>
        <v xml:space="preserve"> </v>
      </c>
      <c r="S82" s="173" t="str">
        <f>IF('Maskinbruk - Fylles inn'!AM31,'Maskinbruk - Fylles inn'!AL31/'Maskinbruk - Fylles inn'!AM31," ")</f>
        <v xml:space="preserve"> </v>
      </c>
      <c r="T82" s="173" t="str">
        <f>IF('Maskinbruk - Fylles inn'!AO31,'Maskinbruk - Fylles inn'!AN31/'Maskinbruk - Fylles inn'!AO31," ")</f>
        <v xml:space="preserve"> </v>
      </c>
      <c r="U82" s="173" t="str">
        <f>IF('Maskinbruk - Fylles inn'!AQ31,'Maskinbruk - Fylles inn'!AP31/'Maskinbruk - Fylles inn'!AQ31," ")</f>
        <v xml:space="preserve"> </v>
      </c>
      <c r="V82" s="173" t="str">
        <f>IF('Maskinbruk - Fylles inn'!AS31,'Maskinbruk - Fylles inn'!AR31/'Maskinbruk - Fylles inn'!AS31," ")</f>
        <v xml:space="preserve"> </v>
      </c>
      <c r="W82" s="173" t="str">
        <f>IF('Maskinbruk - Fylles inn'!AU31,'Maskinbruk - Fylles inn'!AT31/'Maskinbruk - Fylles inn'!AU31," ")</f>
        <v xml:space="preserve"> </v>
      </c>
      <c r="X82" s="173" t="str">
        <f>IF('Maskinbruk - Fylles inn'!AW31,'Maskinbruk - Fylles inn'!AV31/'Maskinbruk - Fylles inn'!AW31," ")</f>
        <v xml:space="preserve"> </v>
      </c>
      <c r="Y82" s="173" t="str">
        <f>IF('Maskinbruk - Fylles inn'!AY31,'Maskinbruk - Fylles inn'!AX31/'Maskinbruk - Fylles inn'!AY31," ")</f>
        <v xml:space="preserve"> </v>
      </c>
      <c r="Z82" s="173" t="str">
        <f>IF('Maskinbruk - Fylles inn'!BA31,'Maskinbruk - Fylles inn'!AZ31/'Maskinbruk - Fylles inn'!BA31," ")</f>
        <v xml:space="preserve"> </v>
      </c>
      <c r="AA82" s="173" t="str">
        <f>IF('Maskinbruk - Fylles inn'!BC31,'Maskinbruk - Fylles inn'!BB31/'Maskinbruk - Fylles inn'!BC31," ")</f>
        <v xml:space="preserve"> </v>
      </c>
      <c r="AB82" s="174" t="str">
        <f>IF('Maskinbruk - Fylles inn'!BE31,'Maskinbruk - Fylles inn'!BD31/'Maskinbruk - Fylles inn'!BD31," ")</f>
        <v xml:space="preserve"> </v>
      </c>
    </row>
    <row r="83" spans="1:28" ht="15" x14ac:dyDescent="0.5">
      <c r="A83" s="234"/>
      <c r="B83" s="254"/>
      <c r="C83" s="192">
        <f>'Maskinbruk - Fylles inn'!C32</f>
        <v>0</v>
      </c>
      <c r="D83" s="186">
        <f>'Maskinbruk - Fylles inn'!F32</f>
        <v>0</v>
      </c>
      <c r="E83" s="169" t="str">
        <f>IF('Maskinbruk - Fylles inn'!J32,'Maskinbruk - Fylles inn'!I32/'Maskinbruk - Fylles inn'!J32," ")</f>
        <v xml:space="preserve"> </v>
      </c>
      <c r="F83" s="170" t="str">
        <f>IF('Maskinbruk - Fylles inn'!L32,'Maskinbruk - Fylles inn'!K32/'Maskinbruk - Fylles inn'!L32," ")</f>
        <v xml:space="preserve"> </v>
      </c>
      <c r="G83" s="170" t="str">
        <f>IF('Maskinbruk - Fylles inn'!N32,'Maskinbruk - Fylles inn'!M32/'Maskinbruk - Fylles inn'!N32," ")</f>
        <v xml:space="preserve"> </v>
      </c>
      <c r="H83" s="170" t="str">
        <f>IF('Maskinbruk - Fylles inn'!P32,'Maskinbruk - Fylles inn'!O32/'Maskinbruk - Fylles inn'!P32," ")</f>
        <v xml:space="preserve"> </v>
      </c>
      <c r="I83" s="170" t="str">
        <f>IF('Maskinbruk - Fylles inn'!R32,'Maskinbruk - Fylles inn'!Q32/'Maskinbruk - Fylles inn'!R32," ")</f>
        <v xml:space="preserve"> </v>
      </c>
      <c r="J83" s="170" t="str">
        <f>IF('Maskinbruk - Fylles inn'!T32,'Maskinbruk - Fylles inn'!S32/'Maskinbruk - Fylles inn'!T32," ")</f>
        <v xml:space="preserve"> </v>
      </c>
      <c r="K83" s="170" t="str">
        <f>IF('Maskinbruk - Fylles inn'!RX32,'Maskinbruk - Fylles inn'!U32/'Maskinbruk - Fylles inn'!V32," ")</f>
        <v xml:space="preserve"> </v>
      </c>
      <c r="L83" s="170" t="str">
        <f>IF('Maskinbruk - Fylles inn'!X32,'Maskinbruk - Fylles inn'!W32/'Maskinbruk - Fylles inn'!X32," ")</f>
        <v xml:space="preserve"> </v>
      </c>
      <c r="M83" s="170" t="str">
        <f>IF('Maskinbruk - Fylles inn'!Z32,'Maskinbruk - Fylles inn'!Y32/'Maskinbruk - Fylles inn'!Z32," ")</f>
        <v xml:space="preserve"> </v>
      </c>
      <c r="N83" s="170" t="str">
        <f>IF('Maskinbruk - Fylles inn'!AB32,'Maskinbruk - Fylles inn'!AA32/'Maskinbruk - Fylles inn'!AB32," ")</f>
        <v xml:space="preserve"> </v>
      </c>
      <c r="O83" s="170" t="str">
        <f>IF('Maskinbruk - Fylles inn'!AD32,'Maskinbruk - Fylles inn'!AC32/'Maskinbruk - Fylles inn'!AD32," ")</f>
        <v xml:space="preserve"> </v>
      </c>
      <c r="P83" s="170" t="str">
        <f>IF('Maskinbruk - Fylles inn'!AF32,'Maskinbruk - Fylles inn'!AE32/'Maskinbruk - Fylles inn'!AF32," ")</f>
        <v xml:space="preserve"> </v>
      </c>
      <c r="Q83" s="170" t="str">
        <f>IF('Maskinbruk - Fylles inn'!AI32,'Maskinbruk - Fylles inn'!AH32/'Maskinbruk - Fylles inn'!AI32," ")</f>
        <v xml:space="preserve"> </v>
      </c>
      <c r="R83" s="170" t="str">
        <f>IF('Maskinbruk - Fylles inn'!AK32,'Maskinbruk - Fylles inn'!AJ32/'Maskinbruk - Fylles inn'!AK32," ")</f>
        <v xml:space="preserve"> </v>
      </c>
      <c r="S83" s="170" t="str">
        <f>IF('Maskinbruk - Fylles inn'!AM32,'Maskinbruk - Fylles inn'!AL32/'Maskinbruk - Fylles inn'!AM32," ")</f>
        <v xml:space="preserve"> </v>
      </c>
      <c r="T83" s="170" t="str">
        <f>IF('Maskinbruk - Fylles inn'!AO32,'Maskinbruk - Fylles inn'!AN32/'Maskinbruk - Fylles inn'!AO32," ")</f>
        <v xml:space="preserve"> </v>
      </c>
      <c r="U83" s="170" t="str">
        <f>IF('Maskinbruk - Fylles inn'!AQ32,'Maskinbruk - Fylles inn'!AP32/'Maskinbruk - Fylles inn'!AQ32," ")</f>
        <v xml:space="preserve"> </v>
      </c>
      <c r="V83" s="170" t="str">
        <f>IF('Maskinbruk - Fylles inn'!AS32,'Maskinbruk - Fylles inn'!AR32/'Maskinbruk - Fylles inn'!AS32," ")</f>
        <v xml:space="preserve"> </v>
      </c>
      <c r="W83" s="170" t="str">
        <f>IF('Maskinbruk - Fylles inn'!AU32,'Maskinbruk - Fylles inn'!AT32/'Maskinbruk - Fylles inn'!AU32," ")</f>
        <v xml:space="preserve"> </v>
      </c>
      <c r="X83" s="170" t="str">
        <f>IF('Maskinbruk - Fylles inn'!AW32,'Maskinbruk - Fylles inn'!AV32/'Maskinbruk - Fylles inn'!AW32," ")</f>
        <v xml:space="preserve"> </v>
      </c>
      <c r="Y83" s="170" t="str">
        <f>IF('Maskinbruk - Fylles inn'!AY32,'Maskinbruk - Fylles inn'!AX32/'Maskinbruk - Fylles inn'!AY32," ")</f>
        <v xml:space="preserve"> </v>
      </c>
      <c r="Z83" s="170" t="str">
        <f>IF('Maskinbruk - Fylles inn'!BA32,'Maskinbruk - Fylles inn'!AZ32/'Maskinbruk - Fylles inn'!BA32," ")</f>
        <v xml:space="preserve"> </v>
      </c>
      <c r="AA83" s="170" t="str">
        <f>IF('Maskinbruk - Fylles inn'!BC32,'Maskinbruk - Fylles inn'!BB32/'Maskinbruk - Fylles inn'!BC32," ")</f>
        <v xml:space="preserve"> </v>
      </c>
      <c r="AB83" s="171" t="str">
        <f>IF('Maskinbruk - Fylles inn'!BE32,'Maskinbruk - Fylles inn'!BD32/'Maskinbruk - Fylles inn'!BD32," ")</f>
        <v xml:space="preserve"> </v>
      </c>
    </row>
    <row r="84" spans="1:28" ht="15" x14ac:dyDescent="0.5">
      <c r="A84" s="234"/>
      <c r="B84" s="254"/>
      <c r="C84" s="193">
        <f>'Maskinbruk - Fylles inn'!C33</f>
        <v>0</v>
      </c>
      <c r="D84" s="187">
        <f>'Maskinbruk - Fylles inn'!F33</f>
        <v>0</v>
      </c>
      <c r="E84" s="172" t="str">
        <f>IF('Maskinbruk - Fylles inn'!J33,'Maskinbruk - Fylles inn'!I33/'Maskinbruk - Fylles inn'!J33," ")</f>
        <v xml:space="preserve"> </v>
      </c>
      <c r="F84" s="173" t="str">
        <f>IF('Maskinbruk - Fylles inn'!L33,'Maskinbruk - Fylles inn'!K33/'Maskinbruk - Fylles inn'!L33," ")</f>
        <v xml:space="preserve"> </v>
      </c>
      <c r="G84" s="173" t="str">
        <f>IF('Maskinbruk - Fylles inn'!N33,'Maskinbruk - Fylles inn'!M33/'Maskinbruk - Fylles inn'!N33," ")</f>
        <v xml:space="preserve"> </v>
      </c>
      <c r="H84" s="173" t="str">
        <f>IF('Maskinbruk - Fylles inn'!P33,'Maskinbruk - Fylles inn'!O33/'Maskinbruk - Fylles inn'!P33," ")</f>
        <v xml:space="preserve"> </v>
      </c>
      <c r="I84" s="173" t="str">
        <f>IF('Maskinbruk - Fylles inn'!R33,'Maskinbruk - Fylles inn'!Q33/'Maskinbruk - Fylles inn'!R33," ")</f>
        <v xml:space="preserve"> </v>
      </c>
      <c r="J84" s="173" t="str">
        <f>IF('Maskinbruk - Fylles inn'!T33,'Maskinbruk - Fylles inn'!S33/'Maskinbruk - Fylles inn'!T33," ")</f>
        <v xml:space="preserve"> </v>
      </c>
      <c r="K84" s="173" t="str">
        <f>IF('Maskinbruk - Fylles inn'!RX33,'Maskinbruk - Fylles inn'!U33/'Maskinbruk - Fylles inn'!V33," ")</f>
        <v xml:space="preserve"> </v>
      </c>
      <c r="L84" s="173" t="str">
        <f>IF('Maskinbruk - Fylles inn'!X33,'Maskinbruk - Fylles inn'!W33/'Maskinbruk - Fylles inn'!X33," ")</f>
        <v xml:space="preserve"> </v>
      </c>
      <c r="M84" s="173" t="str">
        <f>IF('Maskinbruk - Fylles inn'!Z33,'Maskinbruk - Fylles inn'!Y33/'Maskinbruk - Fylles inn'!Z33," ")</f>
        <v xml:space="preserve"> </v>
      </c>
      <c r="N84" s="173" t="str">
        <f>IF('Maskinbruk - Fylles inn'!AB33,'Maskinbruk - Fylles inn'!AA33/'Maskinbruk - Fylles inn'!AB33," ")</f>
        <v xml:space="preserve"> </v>
      </c>
      <c r="O84" s="173" t="str">
        <f>IF('Maskinbruk - Fylles inn'!AD33,'Maskinbruk - Fylles inn'!AC33/'Maskinbruk - Fylles inn'!AD33," ")</f>
        <v xml:space="preserve"> </v>
      </c>
      <c r="P84" s="173" t="str">
        <f>IF('Maskinbruk - Fylles inn'!AF33,'Maskinbruk - Fylles inn'!AE33/'Maskinbruk - Fylles inn'!AF33," ")</f>
        <v xml:space="preserve"> </v>
      </c>
      <c r="Q84" s="173" t="str">
        <f>IF('Maskinbruk - Fylles inn'!AI33,'Maskinbruk - Fylles inn'!AH33/'Maskinbruk - Fylles inn'!AI33," ")</f>
        <v xml:space="preserve"> </v>
      </c>
      <c r="R84" s="173" t="str">
        <f>IF('Maskinbruk - Fylles inn'!AK33,'Maskinbruk - Fylles inn'!AJ33/'Maskinbruk - Fylles inn'!AK33," ")</f>
        <v xml:space="preserve"> </v>
      </c>
      <c r="S84" s="173" t="str">
        <f>IF('Maskinbruk - Fylles inn'!AM33,'Maskinbruk - Fylles inn'!AL33/'Maskinbruk - Fylles inn'!AM33," ")</f>
        <v xml:space="preserve"> </v>
      </c>
      <c r="T84" s="173" t="str">
        <f>IF('Maskinbruk - Fylles inn'!AO33,'Maskinbruk - Fylles inn'!AN33/'Maskinbruk - Fylles inn'!AO33," ")</f>
        <v xml:space="preserve"> </v>
      </c>
      <c r="U84" s="173" t="str">
        <f>IF('Maskinbruk - Fylles inn'!AQ33,'Maskinbruk - Fylles inn'!AP33/'Maskinbruk - Fylles inn'!AQ33," ")</f>
        <v xml:space="preserve"> </v>
      </c>
      <c r="V84" s="173" t="str">
        <f>IF('Maskinbruk - Fylles inn'!AS33,'Maskinbruk - Fylles inn'!AR33/'Maskinbruk - Fylles inn'!AS33," ")</f>
        <v xml:space="preserve"> </v>
      </c>
      <c r="W84" s="173" t="str">
        <f>IF('Maskinbruk - Fylles inn'!AU33,'Maskinbruk - Fylles inn'!AT33/'Maskinbruk - Fylles inn'!AU33," ")</f>
        <v xml:space="preserve"> </v>
      </c>
      <c r="X84" s="173" t="str">
        <f>IF('Maskinbruk - Fylles inn'!AW33,'Maskinbruk - Fylles inn'!AV33/'Maskinbruk - Fylles inn'!AW33," ")</f>
        <v xml:space="preserve"> </v>
      </c>
      <c r="Y84" s="173" t="str">
        <f>IF('Maskinbruk - Fylles inn'!AY33,'Maskinbruk - Fylles inn'!AX33/'Maskinbruk - Fylles inn'!AY33," ")</f>
        <v xml:space="preserve"> </v>
      </c>
      <c r="Z84" s="173" t="str">
        <f>IF('Maskinbruk - Fylles inn'!BA33,'Maskinbruk - Fylles inn'!AZ33/'Maskinbruk - Fylles inn'!BA33," ")</f>
        <v xml:space="preserve"> </v>
      </c>
      <c r="AA84" s="173" t="str">
        <f>IF('Maskinbruk - Fylles inn'!BC33,'Maskinbruk - Fylles inn'!BB33/'Maskinbruk - Fylles inn'!BC33," ")</f>
        <v xml:space="preserve"> </v>
      </c>
      <c r="AB84" s="174" t="str">
        <f>IF('Maskinbruk - Fylles inn'!BE33,'Maskinbruk - Fylles inn'!BD33/'Maskinbruk - Fylles inn'!BD33," ")</f>
        <v xml:space="preserve"> </v>
      </c>
    </row>
    <row r="85" spans="1:28" ht="15" x14ac:dyDescent="0.5">
      <c r="A85" s="234"/>
      <c r="B85" s="254"/>
      <c r="C85" s="192">
        <f>'Maskinbruk - Fylles inn'!C34</f>
        <v>0</v>
      </c>
      <c r="D85" s="186">
        <f>'Maskinbruk - Fylles inn'!F34</f>
        <v>0</v>
      </c>
      <c r="E85" s="169" t="str">
        <f>IF('Maskinbruk - Fylles inn'!J34,'Maskinbruk - Fylles inn'!I34/'Maskinbruk - Fylles inn'!J34," ")</f>
        <v xml:space="preserve"> </v>
      </c>
      <c r="F85" s="170" t="str">
        <f>IF('Maskinbruk - Fylles inn'!L34,'Maskinbruk - Fylles inn'!K34/'Maskinbruk - Fylles inn'!L34," ")</f>
        <v xml:space="preserve"> </v>
      </c>
      <c r="G85" s="170" t="str">
        <f>IF('Maskinbruk - Fylles inn'!N34,'Maskinbruk - Fylles inn'!M34/'Maskinbruk - Fylles inn'!N34," ")</f>
        <v xml:space="preserve"> </v>
      </c>
      <c r="H85" s="170" t="str">
        <f>IF('Maskinbruk - Fylles inn'!P34,'Maskinbruk - Fylles inn'!O34/'Maskinbruk - Fylles inn'!P34," ")</f>
        <v xml:space="preserve"> </v>
      </c>
      <c r="I85" s="170" t="str">
        <f>IF('Maskinbruk - Fylles inn'!R34,'Maskinbruk - Fylles inn'!Q34/'Maskinbruk - Fylles inn'!R34," ")</f>
        <v xml:space="preserve"> </v>
      </c>
      <c r="J85" s="170" t="str">
        <f>IF('Maskinbruk - Fylles inn'!T34,'Maskinbruk - Fylles inn'!S34/'Maskinbruk - Fylles inn'!T34," ")</f>
        <v xml:space="preserve"> </v>
      </c>
      <c r="K85" s="170" t="str">
        <f>IF('Maskinbruk - Fylles inn'!RX34,'Maskinbruk - Fylles inn'!U34/'Maskinbruk - Fylles inn'!V34," ")</f>
        <v xml:space="preserve"> </v>
      </c>
      <c r="L85" s="170" t="str">
        <f>IF('Maskinbruk - Fylles inn'!X34,'Maskinbruk - Fylles inn'!W34/'Maskinbruk - Fylles inn'!X34," ")</f>
        <v xml:space="preserve"> </v>
      </c>
      <c r="M85" s="170" t="str">
        <f>IF('Maskinbruk - Fylles inn'!Z34,'Maskinbruk - Fylles inn'!Y34/'Maskinbruk - Fylles inn'!Z34," ")</f>
        <v xml:space="preserve"> </v>
      </c>
      <c r="N85" s="170" t="str">
        <f>IF('Maskinbruk - Fylles inn'!AB34,'Maskinbruk - Fylles inn'!AA34/'Maskinbruk - Fylles inn'!AB34," ")</f>
        <v xml:space="preserve"> </v>
      </c>
      <c r="O85" s="170" t="str">
        <f>IF('Maskinbruk - Fylles inn'!AD34,'Maskinbruk - Fylles inn'!AC34/'Maskinbruk - Fylles inn'!AD34," ")</f>
        <v xml:space="preserve"> </v>
      </c>
      <c r="P85" s="170" t="str">
        <f>IF('Maskinbruk - Fylles inn'!AF34,'Maskinbruk - Fylles inn'!AE34/'Maskinbruk - Fylles inn'!AF34," ")</f>
        <v xml:space="preserve"> </v>
      </c>
      <c r="Q85" s="170" t="str">
        <f>IF('Maskinbruk - Fylles inn'!AI34,'Maskinbruk - Fylles inn'!AH34/'Maskinbruk - Fylles inn'!AI34," ")</f>
        <v xml:space="preserve"> </v>
      </c>
      <c r="R85" s="170" t="str">
        <f>IF('Maskinbruk - Fylles inn'!AK34,'Maskinbruk - Fylles inn'!AJ34/'Maskinbruk - Fylles inn'!AK34," ")</f>
        <v xml:space="preserve"> </v>
      </c>
      <c r="S85" s="170" t="str">
        <f>IF('Maskinbruk - Fylles inn'!AM34,'Maskinbruk - Fylles inn'!AL34/'Maskinbruk - Fylles inn'!AM34," ")</f>
        <v xml:space="preserve"> </v>
      </c>
      <c r="T85" s="170" t="str">
        <f>IF('Maskinbruk - Fylles inn'!AO34,'Maskinbruk - Fylles inn'!AN34/'Maskinbruk - Fylles inn'!AO34," ")</f>
        <v xml:space="preserve"> </v>
      </c>
      <c r="U85" s="170" t="str">
        <f>IF('Maskinbruk - Fylles inn'!AQ34,'Maskinbruk - Fylles inn'!AP34/'Maskinbruk - Fylles inn'!AQ34," ")</f>
        <v xml:space="preserve"> </v>
      </c>
      <c r="V85" s="170" t="str">
        <f>IF('Maskinbruk - Fylles inn'!AS34,'Maskinbruk - Fylles inn'!AR34/'Maskinbruk - Fylles inn'!AS34," ")</f>
        <v xml:space="preserve"> </v>
      </c>
      <c r="W85" s="170" t="str">
        <f>IF('Maskinbruk - Fylles inn'!AU34,'Maskinbruk - Fylles inn'!AT34/'Maskinbruk - Fylles inn'!AU34," ")</f>
        <v xml:space="preserve"> </v>
      </c>
      <c r="X85" s="170" t="str">
        <f>IF('Maskinbruk - Fylles inn'!AW34,'Maskinbruk - Fylles inn'!AV34/'Maskinbruk - Fylles inn'!AW34," ")</f>
        <v xml:space="preserve"> </v>
      </c>
      <c r="Y85" s="170" t="str">
        <f>IF('Maskinbruk - Fylles inn'!AY34,'Maskinbruk - Fylles inn'!AX34/'Maskinbruk - Fylles inn'!AY34," ")</f>
        <v xml:space="preserve"> </v>
      </c>
      <c r="Z85" s="170" t="str">
        <f>IF('Maskinbruk - Fylles inn'!BA34,'Maskinbruk - Fylles inn'!AZ34/'Maskinbruk - Fylles inn'!BA34," ")</f>
        <v xml:space="preserve"> </v>
      </c>
      <c r="AA85" s="170" t="str">
        <f>IF('Maskinbruk - Fylles inn'!BC34,'Maskinbruk - Fylles inn'!BB34/'Maskinbruk - Fylles inn'!BC34," ")</f>
        <v xml:space="preserve"> </v>
      </c>
      <c r="AB85" s="171" t="str">
        <f>IF('Maskinbruk - Fylles inn'!BE34,'Maskinbruk - Fylles inn'!BD34/'Maskinbruk - Fylles inn'!BD34," ")</f>
        <v xml:space="preserve"> </v>
      </c>
    </row>
    <row r="86" spans="1:28" ht="15" x14ac:dyDescent="0.5">
      <c r="A86" s="234"/>
      <c r="B86" s="254"/>
      <c r="C86" s="193">
        <f>'Maskinbruk - Fylles inn'!C35</f>
        <v>0</v>
      </c>
      <c r="D86" s="187">
        <f>'Maskinbruk - Fylles inn'!F35</f>
        <v>0</v>
      </c>
      <c r="E86" s="172" t="str">
        <f>IF('Maskinbruk - Fylles inn'!J35,'Maskinbruk - Fylles inn'!I35/'Maskinbruk - Fylles inn'!J35," ")</f>
        <v xml:space="preserve"> </v>
      </c>
      <c r="F86" s="173" t="str">
        <f>IF('Maskinbruk - Fylles inn'!L35,'Maskinbruk - Fylles inn'!K35/'Maskinbruk - Fylles inn'!L35," ")</f>
        <v xml:space="preserve"> </v>
      </c>
      <c r="G86" s="173" t="str">
        <f>IF('Maskinbruk - Fylles inn'!N35,'Maskinbruk - Fylles inn'!M35/'Maskinbruk - Fylles inn'!N35," ")</f>
        <v xml:space="preserve"> </v>
      </c>
      <c r="H86" s="173" t="str">
        <f>IF('Maskinbruk - Fylles inn'!P35,'Maskinbruk - Fylles inn'!O35/'Maskinbruk - Fylles inn'!P35," ")</f>
        <v xml:space="preserve"> </v>
      </c>
      <c r="I86" s="173" t="str">
        <f>IF('Maskinbruk - Fylles inn'!R35,'Maskinbruk - Fylles inn'!Q35/'Maskinbruk - Fylles inn'!R35," ")</f>
        <v xml:space="preserve"> </v>
      </c>
      <c r="J86" s="173" t="str">
        <f>IF('Maskinbruk - Fylles inn'!T35,'Maskinbruk - Fylles inn'!S35/'Maskinbruk - Fylles inn'!T35," ")</f>
        <v xml:space="preserve"> </v>
      </c>
      <c r="K86" s="173" t="str">
        <f>IF('Maskinbruk - Fylles inn'!RX35,'Maskinbruk - Fylles inn'!U35/'Maskinbruk - Fylles inn'!V35," ")</f>
        <v xml:space="preserve"> </v>
      </c>
      <c r="L86" s="173" t="str">
        <f>IF('Maskinbruk - Fylles inn'!X35,'Maskinbruk - Fylles inn'!W35/'Maskinbruk - Fylles inn'!X35," ")</f>
        <v xml:space="preserve"> </v>
      </c>
      <c r="M86" s="173" t="str">
        <f>IF('Maskinbruk - Fylles inn'!Z35,'Maskinbruk - Fylles inn'!Y35/'Maskinbruk - Fylles inn'!Z35," ")</f>
        <v xml:space="preserve"> </v>
      </c>
      <c r="N86" s="173" t="str">
        <f>IF('Maskinbruk - Fylles inn'!AB35,'Maskinbruk - Fylles inn'!AA35/'Maskinbruk - Fylles inn'!AB35," ")</f>
        <v xml:space="preserve"> </v>
      </c>
      <c r="O86" s="173" t="str">
        <f>IF('Maskinbruk - Fylles inn'!AD35,'Maskinbruk - Fylles inn'!AC35/'Maskinbruk - Fylles inn'!AD35," ")</f>
        <v xml:space="preserve"> </v>
      </c>
      <c r="P86" s="173" t="str">
        <f>IF('Maskinbruk - Fylles inn'!AF35,'Maskinbruk - Fylles inn'!AE35/'Maskinbruk - Fylles inn'!AF35," ")</f>
        <v xml:space="preserve"> </v>
      </c>
      <c r="Q86" s="173" t="str">
        <f>IF('Maskinbruk - Fylles inn'!AI35,'Maskinbruk - Fylles inn'!AH35/'Maskinbruk - Fylles inn'!AI35," ")</f>
        <v xml:space="preserve"> </v>
      </c>
      <c r="R86" s="173" t="str">
        <f>IF('Maskinbruk - Fylles inn'!AK35,'Maskinbruk - Fylles inn'!AJ35/'Maskinbruk - Fylles inn'!AK35," ")</f>
        <v xml:space="preserve"> </v>
      </c>
      <c r="S86" s="173" t="str">
        <f>IF('Maskinbruk - Fylles inn'!AM35,'Maskinbruk - Fylles inn'!AL35/'Maskinbruk - Fylles inn'!AM35," ")</f>
        <v xml:space="preserve"> </v>
      </c>
      <c r="T86" s="173" t="str">
        <f>IF('Maskinbruk - Fylles inn'!AO35,'Maskinbruk - Fylles inn'!AN35/'Maskinbruk - Fylles inn'!AO35," ")</f>
        <v xml:space="preserve"> </v>
      </c>
      <c r="U86" s="173" t="str">
        <f>IF('Maskinbruk - Fylles inn'!AQ35,'Maskinbruk - Fylles inn'!AP35/'Maskinbruk - Fylles inn'!AQ35," ")</f>
        <v xml:space="preserve"> </v>
      </c>
      <c r="V86" s="173" t="str">
        <f>IF('Maskinbruk - Fylles inn'!AS35,'Maskinbruk - Fylles inn'!AR35/'Maskinbruk - Fylles inn'!AS35," ")</f>
        <v xml:space="preserve"> </v>
      </c>
      <c r="W86" s="173" t="str">
        <f>IF('Maskinbruk - Fylles inn'!AU35,'Maskinbruk - Fylles inn'!AT35/'Maskinbruk - Fylles inn'!AU35," ")</f>
        <v xml:space="preserve"> </v>
      </c>
      <c r="X86" s="173" t="str">
        <f>IF('Maskinbruk - Fylles inn'!AW35,'Maskinbruk - Fylles inn'!AV35/'Maskinbruk - Fylles inn'!AW35," ")</f>
        <v xml:space="preserve"> </v>
      </c>
      <c r="Y86" s="173" t="str">
        <f>IF('Maskinbruk - Fylles inn'!AY35,'Maskinbruk - Fylles inn'!AX35/'Maskinbruk - Fylles inn'!AY35," ")</f>
        <v xml:space="preserve"> </v>
      </c>
      <c r="Z86" s="173" t="str">
        <f>IF('Maskinbruk - Fylles inn'!BA35,'Maskinbruk - Fylles inn'!AZ35/'Maskinbruk - Fylles inn'!BA35," ")</f>
        <v xml:space="preserve"> </v>
      </c>
      <c r="AA86" s="173" t="str">
        <f>IF('Maskinbruk - Fylles inn'!BC35,'Maskinbruk - Fylles inn'!BB35/'Maskinbruk - Fylles inn'!BC35," ")</f>
        <v xml:space="preserve"> </v>
      </c>
      <c r="AB86" s="174" t="str">
        <f>IF('Maskinbruk - Fylles inn'!BE35,'Maskinbruk - Fylles inn'!BD35/'Maskinbruk - Fylles inn'!BD35," ")</f>
        <v xml:space="preserve"> </v>
      </c>
    </row>
    <row r="87" spans="1:28" ht="15.3" thickBot="1" x14ac:dyDescent="0.55000000000000004">
      <c r="A87" s="235"/>
      <c r="B87" s="255"/>
      <c r="C87" s="192">
        <f>'Maskinbruk - Fylles inn'!C36</f>
        <v>0</v>
      </c>
      <c r="D87" s="186">
        <f>'Maskinbruk - Fylles inn'!F36</f>
        <v>0</v>
      </c>
      <c r="E87" s="175" t="str">
        <f>IF('Maskinbruk - Fylles inn'!J36,'Maskinbruk - Fylles inn'!I36/'Maskinbruk - Fylles inn'!J36," ")</f>
        <v xml:space="preserve"> </v>
      </c>
      <c r="F87" s="176" t="str">
        <f>IF('Maskinbruk - Fylles inn'!L36,'Maskinbruk - Fylles inn'!K36/'Maskinbruk - Fylles inn'!L36," ")</f>
        <v xml:space="preserve"> </v>
      </c>
      <c r="G87" s="176" t="str">
        <f>IF('Maskinbruk - Fylles inn'!N36,'Maskinbruk - Fylles inn'!M36/'Maskinbruk - Fylles inn'!N36," ")</f>
        <v xml:space="preserve"> </v>
      </c>
      <c r="H87" s="176" t="str">
        <f>IF('Maskinbruk - Fylles inn'!P36,'Maskinbruk - Fylles inn'!O36/'Maskinbruk - Fylles inn'!P36," ")</f>
        <v xml:space="preserve"> </v>
      </c>
      <c r="I87" s="176" t="str">
        <f>IF('Maskinbruk - Fylles inn'!R36,'Maskinbruk - Fylles inn'!Q36/'Maskinbruk - Fylles inn'!R36," ")</f>
        <v xml:space="preserve"> </v>
      </c>
      <c r="J87" s="176" t="str">
        <f>IF('Maskinbruk - Fylles inn'!T36,'Maskinbruk - Fylles inn'!S36/'Maskinbruk - Fylles inn'!T36," ")</f>
        <v xml:space="preserve"> </v>
      </c>
      <c r="K87" s="176" t="str">
        <f>IF('Maskinbruk - Fylles inn'!RX36,'Maskinbruk - Fylles inn'!U36/'Maskinbruk - Fylles inn'!V36," ")</f>
        <v xml:space="preserve"> </v>
      </c>
      <c r="L87" s="176" t="str">
        <f>IF('Maskinbruk - Fylles inn'!X36,'Maskinbruk - Fylles inn'!W36/'Maskinbruk - Fylles inn'!X36," ")</f>
        <v xml:space="preserve"> </v>
      </c>
      <c r="M87" s="176" t="str">
        <f>IF('Maskinbruk - Fylles inn'!Z36,'Maskinbruk - Fylles inn'!Y36/'Maskinbruk - Fylles inn'!Z36," ")</f>
        <v xml:space="preserve"> </v>
      </c>
      <c r="N87" s="176" t="str">
        <f>IF('Maskinbruk - Fylles inn'!AB36,'Maskinbruk - Fylles inn'!AA36/'Maskinbruk - Fylles inn'!AB36," ")</f>
        <v xml:space="preserve"> </v>
      </c>
      <c r="O87" s="176" t="str">
        <f>IF('Maskinbruk - Fylles inn'!AD36,'Maskinbruk - Fylles inn'!AC36/'Maskinbruk - Fylles inn'!AD36," ")</f>
        <v xml:space="preserve"> </v>
      </c>
      <c r="P87" s="176" t="str">
        <f>IF('Maskinbruk - Fylles inn'!AF36,'Maskinbruk - Fylles inn'!AE36/'Maskinbruk - Fylles inn'!AF36," ")</f>
        <v xml:space="preserve"> </v>
      </c>
      <c r="Q87" s="176" t="str">
        <f>IF('Maskinbruk - Fylles inn'!AI36,'Maskinbruk - Fylles inn'!AH36/'Maskinbruk - Fylles inn'!AI36," ")</f>
        <v xml:space="preserve"> </v>
      </c>
      <c r="R87" s="176" t="str">
        <f>IF('Maskinbruk - Fylles inn'!AK36,'Maskinbruk - Fylles inn'!AJ36/'Maskinbruk - Fylles inn'!AK36," ")</f>
        <v xml:space="preserve"> </v>
      </c>
      <c r="S87" s="176" t="str">
        <f>IF('Maskinbruk - Fylles inn'!AM36,'Maskinbruk - Fylles inn'!AL36/'Maskinbruk - Fylles inn'!AM36," ")</f>
        <v xml:space="preserve"> </v>
      </c>
      <c r="T87" s="176" t="str">
        <f>IF('Maskinbruk - Fylles inn'!AO36,'Maskinbruk - Fylles inn'!AN36/'Maskinbruk - Fylles inn'!AO36," ")</f>
        <v xml:space="preserve"> </v>
      </c>
      <c r="U87" s="176" t="str">
        <f>IF('Maskinbruk - Fylles inn'!AQ36,'Maskinbruk - Fylles inn'!AP36/'Maskinbruk - Fylles inn'!AQ36," ")</f>
        <v xml:space="preserve"> </v>
      </c>
      <c r="V87" s="176" t="str">
        <f>IF('Maskinbruk - Fylles inn'!AS36,'Maskinbruk - Fylles inn'!AR36/'Maskinbruk - Fylles inn'!AS36," ")</f>
        <v xml:space="preserve"> </v>
      </c>
      <c r="W87" s="176" t="str">
        <f>IF('Maskinbruk - Fylles inn'!AU36,'Maskinbruk - Fylles inn'!AT36/'Maskinbruk - Fylles inn'!AU36," ")</f>
        <v xml:space="preserve"> </v>
      </c>
      <c r="X87" s="176" t="str">
        <f>IF('Maskinbruk - Fylles inn'!AW36,'Maskinbruk - Fylles inn'!AV36/'Maskinbruk - Fylles inn'!AW36," ")</f>
        <v xml:space="preserve"> </v>
      </c>
      <c r="Y87" s="176" t="str">
        <f>IF('Maskinbruk - Fylles inn'!AY36,'Maskinbruk - Fylles inn'!AX36/'Maskinbruk - Fylles inn'!AY36," ")</f>
        <v xml:space="preserve"> </v>
      </c>
      <c r="Z87" s="176" t="str">
        <f>IF('Maskinbruk - Fylles inn'!BA36,'Maskinbruk - Fylles inn'!AZ36/'Maskinbruk - Fylles inn'!BA36," ")</f>
        <v xml:space="preserve"> </v>
      </c>
      <c r="AA87" s="176" t="str">
        <f>IF('Maskinbruk - Fylles inn'!BC36,'Maskinbruk - Fylles inn'!BB36/'Maskinbruk - Fylles inn'!BC36," ")</f>
        <v xml:space="preserve"> </v>
      </c>
      <c r="AB87" s="177" t="str">
        <f>IF('Maskinbruk - Fylles inn'!BE36,'Maskinbruk - Fylles inn'!BD36/'Maskinbruk - Fylles inn'!BD36," ")</f>
        <v xml:space="preserve"> </v>
      </c>
    </row>
    <row r="88" spans="1:28" ht="15.6" customHeight="1" x14ac:dyDescent="0.5">
      <c r="A88" s="231" t="str">
        <f>+'Maskinbruk - Fylles inn'!A37</f>
        <v>Entreprenør 4</v>
      </c>
      <c r="B88" s="253" t="str">
        <f>+'Maskinbruk - Fylles inn'!B37</f>
        <v>"Fyll inn navn entreprenør"</v>
      </c>
      <c r="C88" s="191">
        <f>'Maskinbruk - Fylles inn'!C37</f>
        <v>0</v>
      </c>
      <c r="D88" s="185">
        <f>'Maskinbruk - Fylles inn'!F37</f>
        <v>0</v>
      </c>
      <c r="E88" s="178" t="str">
        <f>IF('Maskinbruk - Fylles inn'!J37,'Maskinbruk - Fylles inn'!I37/'Maskinbruk - Fylles inn'!J37," ")</f>
        <v xml:space="preserve"> </v>
      </c>
      <c r="F88" s="179" t="str">
        <f>IF('Maskinbruk - Fylles inn'!L37,'Maskinbruk - Fylles inn'!K37/'Maskinbruk - Fylles inn'!L37," ")</f>
        <v xml:space="preserve"> </v>
      </c>
      <c r="G88" s="179" t="str">
        <f>IF('Maskinbruk - Fylles inn'!N37,'Maskinbruk - Fylles inn'!M37/'Maskinbruk - Fylles inn'!N37," ")</f>
        <v xml:space="preserve"> </v>
      </c>
      <c r="H88" s="179" t="str">
        <f>IF('Maskinbruk - Fylles inn'!P37,'Maskinbruk - Fylles inn'!O37/'Maskinbruk - Fylles inn'!P37," ")</f>
        <v xml:space="preserve"> </v>
      </c>
      <c r="I88" s="179" t="str">
        <f>IF('Maskinbruk - Fylles inn'!R37,'Maskinbruk - Fylles inn'!Q37/'Maskinbruk - Fylles inn'!R37," ")</f>
        <v xml:space="preserve"> </v>
      </c>
      <c r="J88" s="179" t="str">
        <f>IF('Maskinbruk - Fylles inn'!T37,'Maskinbruk - Fylles inn'!S37/'Maskinbruk - Fylles inn'!T37," ")</f>
        <v xml:space="preserve"> </v>
      </c>
      <c r="K88" s="179" t="str">
        <f>IF('Maskinbruk - Fylles inn'!RX37,'Maskinbruk - Fylles inn'!U37/'Maskinbruk - Fylles inn'!V37," ")</f>
        <v xml:space="preserve"> </v>
      </c>
      <c r="L88" s="179" t="str">
        <f>IF('Maskinbruk - Fylles inn'!X37,'Maskinbruk - Fylles inn'!W37/'Maskinbruk - Fylles inn'!X37," ")</f>
        <v xml:space="preserve"> </v>
      </c>
      <c r="M88" s="179" t="str">
        <f>IF('Maskinbruk - Fylles inn'!Z37,'Maskinbruk - Fylles inn'!Y37/'Maskinbruk - Fylles inn'!Z37," ")</f>
        <v xml:space="preserve"> </v>
      </c>
      <c r="N88" s="179" t="str">
        <f>IF('Maskinbruk - Fylles inn'!AB37,'Maskinbruk - Fylles inn'!AA37/'Maskinbruk - Fylles inn'!AB37," ")</f>
        <v xml:space="preserve"> </v>
      </c>
      <c r="O88" s="179" t="str">
        <f>IF('Maskinbruk - Fylles inn'!AD37,'Maskinbruk - Fylles inn'!AC37/'Maskinbruk - Fylles inn'!AD37," ")</f>
        <v xml:space="preserve"> </v>
      </c>
      <c r="P88" s="179" t="str">
        <f>IF('Maskinbruk - Fylles inn'!AF37,'Maskinbruk - Fylles inn'!AE37/'Maskinbruk - Fylles inn'!AF37," ")</f>
        <v xml:space="preserve"> </v>
      </c>
      <c r="Q88" s="179" t="str">
        <f>IF('Maskinbruk - Fylles inn'!AI37,'Maskinbruk - Fylles inn'!AH37/'Maskinbruk - Fylles inn'!AI37," ")</f>
        <v xml:space="preserve"> </v>
      </c>
      <c r="R88" s="179" t="str">
        <f>IF('Maskinbruk - Fylles inn'!AK37,'Maskinbruk - Fylles inn'!AJ37/'Maskinbruk - Fylles inn'!AK37," ")</f>
        <v xml:space="preserve"> </v>
      </c>
      <c r="S88" s="179" t="str">
        <f>IF('Maskinbruk - Fylles inn'!AM37,'Maskinbruk - Fylles inn'!AL37/'Maskinbruk - Fylles inn'!AM37," ")</f>
        <v xml:space="preserve"> </v>
      </c>
      <c r="T88" s="179" t="str">
        <f>IF('Maskinbruk - Fylles inn'!AO37,'Maskinbruk - Fylles inn'!AN37/'Maskinbruk - Fylles inn'!AO37," ")</f>
        <v xml:space="preserve"> </v>
      </c>
      <c r="U88" s="179" t="str">
        <f>IF('Maskinbruk - Fylles inn'!AQ37,'Maskinbruk - Fylles inn'!AP37/'Maskinbruk - Fylles inn'!AQ37," ")</f>
        <v xml:space="preserve"> </v>
      </c>
      <c r="V88" s="179" t="str">
        <f>IF('Maskinbruk - Fylles inn'!AS37,'Maskinbruk - Fylles inn'!AR37/'Maskinbruk - Fylles inn'!AS37," ")</f>
        <v xml:space="preserve"> </v>
      </c>
      <c r="W88" s="179" t="str">
        <f>IF('Maskinbruk - Fylles inn'!AU37,'Maskinbruk - Fylles inn'!AT37/'Maskinbruk - Fylles inn'!AU37," ")</f>
        <v xml:space="preserve"> </v>
      </c>
      <c r="X88" s="179" t="str">
        <f>IF('Maskinbruk - Fylles inn'!AW37,'Maskinbruk - Fylles inn'!AV37/'Maskinbruk - Fylles inn'!AW37," ")</f>
        <v xml:space="preserve"> </v>
      </c>
      <c r="Y88" s="179" t="str">
        <f>IF('Maskinbruk - Fylles inn'!AY37,'Maskinbruk - Fylles inn'!AX37/'Maskinbruk - Fylles inn'!AY37," ")</f>
        <v xml:space="preserve"> </v>
      </c>
      <c r="Z88" s="179" t="str">
        <f>IF('Maskinbruk - Fylles inn'!BA37,'Maskinbruk - Fylles inn'!AZ37/'Maskinbruk - Fylles inn'!BA37," ")</f>
        <v xml:space="preserve"> </v>
      </c>
      <c r="AA88" s="179" t="str">
        <f>IF('Maskinbruk - Fylles inn'!BC37,'Maskinbruk - Fylles inn'!BB37/'Maskinbruk - Fylles inn'!BC37," ")</f>
        <v xml:space="preserve"> </v>
      </c>
      <c r="AB88" s="180" t="str">
        <f>IF('Maskinbruk - Fylles inn'!BE37,'Maskinbruk - Fylles inn'!BD37/'Maskinbruk - Fylles inn'!BD37," ")</f>
        <v xml:space="preserve"> </v>
      </c>
    </row>
    <row r="89" spans="1:28" ht="15" x14ac:dyDescent="0.5">
      <c r="A89" s="234"/>
      <c r="B89" s="254"/>
      <c r="C89" s="192">
        <f>'Maskinbruk - Fylles inn'!C38</f>
        <v>0</v>
      </c>
      <c r="D89" s="186">
        <f>'Maskinbruk - Fylles inn'!F38</f>
        <v>0</v>
      </c>
      <c r="E89" s="169" t="str">
        <f>IF('Maskinbruk - Fylles inn'!J38,'Maskinbruk - Fylles inn'!I38/'Maskinbruk - Fylles inn'!J38," ")</f>
        <v xml:space="preserve"> </v>
      </c>
      <c r="F89" s="170" t="str">
        <f>IF('Maskinbruk - Fylles inn'!L38,'Maskinbruk - Fylles inn'!K38/'Maskinbruk - Fylles inn'!L38," ")</f>
        <v xml:space="preserve"> </v>
      </c>
      <c r="G89" s="170" t="str">
        <f>IF('Maskinbruk - Fylles inn'!N38,'Maskinbruk - Fylles inn'!M38/'Maskinbruk - Fylles inn'!N38," ")</f>
        <v xml:space="preserve"> </v>
      </c>
      <c r="H89" s="170" t="str">
        <f>IF('Maskinbruk - Fylles inn'!P38,'Maskinbruk - Fylles inn'!O38/'Maskinbruk - Fylles inn'!P38," ")</f>
        <v xml:space="preserve"> </v>
      </c>
      <c r="I89" s="170" t="str">
        <f>IF('Maskinbruk - Fylles inn'!R38,'Maskinbruk - Fylles inn'!Q38/'Maskinbruk - Fylles inn'!R38," ")</f>
        <v xml:space="preserve"> </v>
      </c>
      <c r="J89" s="170" t="str">
        <f>IF('Maskinbruk - Fylles inn'!T38,'Maskinbruk - Fylles inn'!S38/'Maskinbruk - Fylles inn'!T38," ")</f>
        <v xml:space="preserve"> </v>
      </c>
      <c r="K89" s="170" t="str">
        <f>IF('Maskinbruk - Fylles inn'!RX38,'Maskinbruk - Fylles inn'!U38/'Maskinbruk - Fylles inn'!V38," ")</f>
        <v xml:space="preserve"> </v>
      </c>
      <c r="L89" s="170" t="str">
        <f>IF('Maskinbruk - Fylles inn'!X38,'Maskinbruk - Fylles inn'!W38/'Maskinbruk - Fylles inn'!X38," ")</f>
        <v xml:space="preserve"> </v>
      </c>
      <c r="M89" s="170" t="str">
        <f>IF('Maskinbruk - Fylles inn'!Z38,'Maskinbruk - Fylles inn'!Y38/'Maskinbruk - Fylles inn'!Z38," ")</f>
        <v xml:space="preserve"> </v>
      </c>
      <c r="N89" s="170" t="str">
        <f>IF('Maskinbruk - Fylles inn'!AB38,'Maskinbruk - Fylles inn'!AA38/'Maskinbruk - Fylles inn'!AB38," ")</f>
        <v xml:space="preserve"> </v>
      </c>
      <c r="O89" s="170" t="str">
        <f>IF('Maskinbruk - Fylles inn'!AD38,'Maskinbruk - Fylles inn'!AC38/'Maskinbruk - Fylles inn'!AD38," ")</f>
        <v xml:space="preserve"> </v>
      </c>
      <c r="P89" s="170" t="str">
        <f>IF('Maskinbruk - Fylles inn'!AF38,'Maskinbruk - Fylles inn'!AE38/'Maskinbruk - Fylles inn'!AF38," ")</f>
        <v xml:space="preserve"> </v>
      </c>
      <c r="Q89" s="170" t="str">
        <f>IF('Maskinbruk - Fylles inn'!AI38,'Maskinbruk - Fylles inn'!AH38/'Maskinbruk - Fylles inn'!AI38," ")</f>
        <v xml:space="preserve"> </v>
      </c>
      <c r="R89" s="170" t="str">
        <f>IF('Maskinbruk - Fylles inn'!AK38,'Maskinbruk - Fylles inn'!AJ38/'Maskinbruk - Fylles inn'!AK38," ")</f>
        <v xml:space="preserve"> </v>
      </c>
      <c r="S89" s="170" t="str">
        <f>IF('Maskinbruk - Fylles inn'!AM38,'Maskinbruk - Fylles inn'!AL38/'Maskinbruk - Fylles inn'!AM38," ")</f>
        <v xml:space="preserve"> </v>
      </c>
      <c r="T89" s="170" t="str">
        <f>IF('Maskinbruk - Fylles inn'!AO38,'Maskinbruk - Fylles inn'!AN38/'Maskinbruk - Fylles inn'!AO38," ")</f>
        <v xml:space="preserve"> </v>
      </c>
      <c r="U89" s="170" t="str">
        <f>IF('Maskinbruk - Fylles inn'!AQ38,'Maskinbruk - Fylles inn'!AP38/'Maskinbruk - Fylles inn'!AQ38," ")</f>
        <v xml:space="preserve"> </v>
      </c>
      <c r="V89" s="170" t="str">
        <f>IF('Maskinbruk - Fylles inn'!AS38,'Maskinbruk - Fylles inn'!AR38/'Maskinbruk - Fylles inn'!AS38," ")</f>
        <v xml:space="preserve"> </v>
      </c>
      <c r="W89" s="170" t="str">
        <f>IF('Maskinbruk - Fylles inn'!AU38,'Maskinbruk - Fylles inn'!AT38/'Maskinbruk - Fylles inn'!AU38," ")</f>
        <v xml:space="preserve"> </v>
      </c>
      <c r="X89" s="170" t="str">
        <f>IF('Maskinbruk - Fylles inn'!AW38,'Maskinbruk - Fylles inn'!AV38/'Maskinbruk - Fylles inn'!AW38," ")</f>
        <v xml:space="preserve"> </v>
      </c>
      <c r="Y89" s="170" t="str">
        <f>IF('Maskinbruk - Fylles inn'!AY38,'Maskinbruk - Fylles inn'!AX38/'Maskinbruk - Fylles inn'!AY38," ")</f>
        <v xml:space="preserve"> </v>
      </c>
      <c r="Z89" s="170" t="str">
        <f>IF('Maskinbruk - Fylles inn'!BA38,'Maskinbruk - Fylles inn'!AZ38/'Maskinbruk - Fylles inn'!BA38," ")</f>
        <v xml:space="preserve"> </v>
      </c>
      <c r="AA89" s="170" t="str">
        <f>IF('Maskinbruk - Fylles inn'!BC38,'Maskinbruk - Fylles inn'!BB38/'Maskinbruk - Fylles inn'!BC38," ")</f>
        <v xml:space="preserve"> </v>
      </c>
      <c r="AB89" s="171" t="str">
        <f>IF('Maskinbruk - Fylles inn'!BE38,'Maskinbruk - Fylles inn'!BD38/'Maskinbruk - Fylles inn'!BD38," ")</f>
        <v xml:space="preserve"> </v>
      </c>
    </row>
    <row r="90" spans="1:28" ht="15" x14ac:dyDescent="0.5">
      <c r="A90" s="234"/>
      <c r="B90" s="254"/>
      <c r="C90" s="193">
        <f>'Maskinbruk - Fylles inn'!C39</f>
        <v>0</v>
      </c>
      <c r="D90" s="187">
        <f>'Maskinbruk - Fylles inn'!F39</f>
        <v>0</v>
      </c>
      <c r="E90" s="172" t="str">
        <f>IF('Maskinbruk - Fylles inn'!J39,'Maskinbruk - Fylles inn'!I39/'Maskinbruk - Fylles inn'!J39," ")</f>
        <v xml:space="preserve"> </v>
      </c>
      <c r="F90" s="173" t="str">
        <f>IF('Maskinbruk - Fylles inn'!L39,'Maskinbruk - Fylles inn'!K39/'Maskinbruk - Fylles inn'!L39," ")</f>
        <v xml:space="preserve"> </v>
      </c>
      <c r="G90" s="173" t="str">
        <f>IF('Maskinbruk - Fylles inn'!N39,'Maskinbruk - Fylles inn'!M39/'Maskinbruk - Fylles inn'!N39," ")</f>
        <v xml:space="preserve"> </v>
      </c>
      <c r="H90" s="173" t="str">
        <f>IF('Maskinbruk - Fylles inn'!P39,'Maskinbruk - Fylles inn'!O39/'Maskinbruk - Fylles inn'!P39," ")</f>
        <v xml:space="preserve"> </v>
      </c>
      <c r="I90" s="173" t="str">
        <f>IF('Maskinbruk - Fylles inn'!R39,'Maskinbruk - Fylles inn'!Q39/'Maskinbruk - Fylles inn'!R39," ")</f>
        <v xml:space="preserve"> </v>
      </c>
      <c r="J90" s="173" t="str">
        <f>IF('Maskinbruk - Fylles inn'!T39,'Maskinbruk - Fylles inn'!S39/'Maskinbruk - Fylles inn'!T39," ")</f>
        <v xml:space="preserve"> </v>
      </c>
      <c r="K90" s="173" t="str">
        <f>IF('Maskinbruk - Fylles inn'!RX39,'Maskinbruk - Fylles inn'!U39/'Maskinbruk - Fylles inn'!V39," ")</f>
        <v xml:space="preserve"> </v>
      </c>
      <c r="L90" s="173" t="str">
        <f>IF('Maskinbruk - Fylles inn'!X39,'Maskinbruk - Fylles inn'!W39/'Maskinbruk - Fylles inn'!X39," ")</f>
        <v xml:space="preserve"> </v>
      </c>
      <c r="M90" s="173" t="str">
        <f>IF('Maskinbruk - Fylles inn'!Z39,'Maskinbruk - Fylles inn'!Y39/'Maskinbruk - Fylles inn'!Z39," ")</f>
        <v xml:space="preserve"> </v>
      </c>
      <c r="N90" s="173" t="str">
        <f>IF('Maskinbruk - Fylles inn'!AB39,'Maskinbruk - Fylles inn'!AA39/'Maskinbruk - Fylles inn'!AB39," ")</f>
        <v xml:space="preserve"> </v>
      </c>
      <c r="O90" s="173" t="str">
        <f>IF('Maskinbruk - Fylles inn'!AD39,'Maskinbruk - Fylles inn'!AC39/'Maskinbruk - Fylles inn'!AD39," ")</f>
        <v xml:space="preserve"> </v>
      </c>
      <c r="P90" s="173" t="str">
        <f>IF('Maskinbruk - Fylles inn'!AF39,'Maskinbruk - Fylles inn'!AE39/'Maskinbruk - Fylles inn'!AF39," ")</f>
        <v xml:space="preserve"> </v>
      </c>
      <c r="Q90" s="173" t="str">
        <f>IF('Maskinbruk - Fylles inn'!AI39,'Maskinbruk - Fylles inn'!AH39/'Maskinbruk - Fylles inn'!AI39," ")</f>
        <v xml:space="preserve"> </v>
      </c>
      <c r="R90" s="173" t="str">
        <f>IF('Maskinbruk - Fylles inn'!AK39,'Maskinbruk - Fylles inn'!AJ39/'Maskinbruk - Fylles inn'!AK39," ")</f>
        <v xml:space="preserve"> </v>
      </c>
      <c r="S90" s="173" t="str">
        <f>IF('Maskinbruk - Fylles inn'!AM39,'Maskinbruk - Fylles inn'!AL39/'Maskinbruk - Fylles inn'!AM39," ")</f>
        <v xml:space="preserve"> </v>
      </c>
      <c r="T90" s="173" t="str">
        <f>IF('Maskinbruk - Fylles inn'!AO39,'Maskinbruk - Fylles inn'!AN39/'Maskinbruk - Fylles inn'!AO39," ")</f>
        <v xml:space="preserve"> </v>
      </c>
      <c r="U90" s="173" t="str">
        <f>IF('Maskinbruk - Fylles inn'!AQ39,'Maskinbruk - Fylles inn'!AP39/'Maskinbruk - Fylles inn'!AQ39," ")</f>
        <v xml:space="preserve"> </v>
      </c>
      <c r="V90" s="173" t="str">
        <f>IF('Maskinbruk - Fylles inn'!AS39,'Maskinbruk - Fylles inn'!AR39/'Maskinbruk - Fylles inn'!AS39," ")</f>
        <v xml:space="preserve"> </v>
      </c>
      <c r="W90" s="173" t="str">
        <f>IF('Maskinbruk - Fylles inn'!AU39,'Maskinbruk - Fylles inn'!AT39/'Maskinbruk - Fylles inn'!AU39," ")</f>
        <v xml:space="preserve"> </v>
      </c>
      <c r="X90" s="173" t="str">
        <f>IF('Maskinbruk - Fylles inn'!AW39,'Maskinbruk - Fylles inn'!AV39/'Maskinbruk - Fylles inn'!AW39," ")</f>
        <v xml:space="preserve"> </v>
      </c>
      <c r="Y90" s="173" t="str">
        <f>IF('Maskinbruk - Fylles inn'!AY39,'Maskinbruk - Fylles inn'!AX39/'Maskinbruk - Fylles inn'!AY39," ")</f>
        <v xml:space="preserve"> </v>
      </c>
      <c r="Z90" s="173" t="str">
        <f>IF('Maskinbruk - Fylles inn'!BA39,'Maskinbruk - Fylles inn'!AZ39/'Maskinbruk - Fylles inn'!BA39," ")</f>
        <v xml:space="preserve"> </v>
      </c>
      <c r="AA90" s="173" t="str">
        <f>IF('Maskinbruk - Fylles inn'!BC39,'Maskinbruk - Fylles inn'!BB39/'Maskinbruk - Fylles inn'!BC39," ")</f>
        <v xml:space="preserve"> </v>
      </c>
      <c r="AB90" s="174" t="str">
        <f>IF('Maskinbruk - Fylles inn'!BE39,'Maskinbruk - Fylles inn'!BD39/'Maskinbruk - Fylles inn'!BD39," ")</f>
        <v xml:space="preserve"> </v>
      </c>
    </row>
    <row r="91" spans="1:28" ht="15" x14ac:dyDescent="0.5">
      <c r="A91" s="234"/>
      <c r="B91" s="254"/>
      <c r="C91" s="192">
        <f>'Maskinbruk - Fylles inn'!C40</f>
        <v>0</v>
      </c>
      <c r="D91" s="186">
        <f>'Maskinbruk - Fylles inn'!F40</f>
        <v>0</v>
      </c>
      <c r="E91" s="169" t="str">
        <f>IF('Maskinbruk - Fylles inn'!J40,'Maskinbruk - Fylles inn'!I40/'Maskinbruk - Fylles inn'!J40," ")</f>
        <v xml:space="preserve"> </v>
      </c>
      <c r="F91" s="170" t="str">
        <f>IF('Maskinbruk - Fylles inn'!L40,'Maskinbruk - Fylles inn'!K40/'Maskinbruk - Fylles inn'!L40," ")</f>
        <v xml:space="preserve"> </v>
      </c>
      <c r="G91" s="170" t="str">
        <f>IF('Maskinbruk - Fylles inn'!N40,'Maskinbruk - Fylles inn'!M40/'Maskinbruk - Fylles inn'!N40," ")</f>
        <v xml:space="preserve"> </v>
      </c>
      <c r="H91" s="170" t="str">
        <f>IF('Maskinbruk - Fylles inn'!P40,'Maskinbruk - Fylles inn'!O40/'Maskinbruk - Fylles inn'!P40," ")</f>
        <v xml:space="preserve"> </v>
      </c>
      <c r="I91" s="170" t="str">
        <f>IF('Maskinbruk - Fylles inn'!R40,'Maskinbruk - Fylles inn'!Q40/'Maskinbruk - Fylles inn'!R40," ")</f>
        <v xml:space="preserve"> </v>
      </c>
      <c r="J91" s="170" t="str">
        <f>IF('Maskinbruk - Fylles inn'!T40,'Maskinbruk - Fylles inn'!S40/'Maskinbruk - Fylles inn'!T40," ")</f>
        <v xml:space="preserve"> </v>
      </c>
      <c r="K91" s="170" t="str">
        <f>IF('Maskinbruk - Fylles inn'!RX40,'Maskinbruk - Fylles inn'!U40/'Maskinbruk - Fylles inn'!V40," ")</f>
        <v xml:space="preserve"> </v>
      </c>
      <c r="L91" s="170" t="str">
        <f>IF('Maskinbruk - Fylles inn'!X40,'Maskinbruk - Fylles inn'!W40/'Maskinbruk - Fylles inn'!X40," ")</f>
        <v xml:space="preserve"> </v>
      </c>
      <c r="M91" s="170" t="str">
        <f>IF('Maskinbruk - Fylles inn'!Z40,'Maskinbruk - Fylles inn'!Y40/'Maskinbruk - Fylles inn'!Z40," ")</f>
        <v xml:space="preserve"> </v>
      </c>
      <c r="N91" s="170" t="str">
        <f>IF('Maskinbruk - Fylles inn'!AB40,'Maskinbruk - Fylles inn'!AA40/'Maskinbruk - Fylles inn'!AB40," ")</f>
        <v xml:space="preserve"> </v>
      </c>
      <c r="O91" s="170" t="str">
        <f>IF('Maskinbruk - Fylles inn'!AD40,'Maskinbruk - Fylles inn'!AC40/'Maskinbruk - Fylles inn'!AD40," ")</f>
        <v xml:space="preserve"> </v>
      </c>
      <c r="P91" s="170" t="str">
        <f>IF('Maskinbruk - Fylles inn'!AF40,'Maskinbruk - Fylles inn'!AE40/'Maskinbruk - Fylles inn'!AF40," ")</f>
        <v xml:space="preserve"> </v>
      </c>
      <c r="Q91" s="170" t="str">
        <f>IF('Maskinbruk - Fylles inn'!AI40,'Maskinbruk - Fylles inn'!AH40/'Maskinbruk - Fylles inn'!AI40," ")</f>
        <v xml:space="preserve"> </v>
      </c>
      <c r="R91" s="170" t="str">
        <f>IF('Maskinbruk - Fylles inn'!AK40,'Maskinbruk - Fylles inn'!AJ40/'Maskinbruk - Fylles inn'!AK40," ")</f>
        <v xml:space="preserve"> </v>
      </c>
      <c r="S91" s="170" t="str">
        <f>IF('Maskinbruk - Fylles inn'!AM40,'Maskinbruk - Fylles inn'!AL40/'Maskinbruk - Fylles inn'!AM40," ")</f>
        <v xml:space="preserve"> </v>
      </c>
      <c r="T91" s="170" t="str">
        <f>IF('Maskinbruk - Fylles inn'!AO40,'Maskinbruk - Fylles inn'!AN40/'Maskinbruk - Fylles inn'!AO40," ")</f>
        <v xml:space="preserve"> </v>
      </c>
      <c r="U91" s="170" t="str">
        <f>IF('Maskinbruk - Fylles inn'!AQ40,'Maskinbruk - Fylles inn'!AP40/'Maskinbruk - Fylles inn'!AQ40," ")</f>
        <v xml:space="preserve"> </v>
      </c>
      <c r="V91" s="170" t="str">
        <f>IF('Maskinbruk - Fylles inn'!AS40,'Maskinbruk - Fylles inn'!AR40/'Maskinbruk - Fylles inn'!AS40," ")</f>
        <v xml:space="preserve"> </v>
      </c>
      <c r="W91" s="170" t="str">
        <f>IF('Maskinbruk - Fylles inn'!AU40,'Maskinbruk - Fylles inn'!AT40/'Maskinbruk - Fylles inn'!AU40," ")</f>
        <v xml:space="preserve"> </v>
      </c>
      <c r="X91" s="170" t="str">
        <f>IF('Maskinbruk - Fylles inn'!AW40,'Maskinbruk - Fylles inn'!AV40/'Maskinbruk - Fylles inn'!AW40," ")</f>
        <v xml:space="preserve"> </v>
      </c>
      <c r="Y91" s="170" t="str">
        <f>IF('Maskinbruk - Fylles inn'!AY40,'Maskinbruk - Fylles inn'!AX40/'Maskinbruk - Fylles inn'!AY40," ")</f>
        <v xml:space="preserve"> </v>
      </c>
      <c r="Z91" s="170" t="str">
        <f>IF('Maskinbruk - Fylles inn'!BA40,'Maskinbruk - Fylles inn'!AZ40/'Maskinbruk - Fylles inn'!BA40," ")</f>
        <v xml:space="preserve"> </v>
      </c>
      <c r="AA91" s="170" t="str">
        <f>IF('Maskinbruk - Fylles inn'!BC40,'Maskinbruk - Fylles inn'!BB40/'Maskinbruk - Fylles inn'!BC40," ")</f>
        <v xml:space="preserve"> </v>
      </c>
      <c r="AB91" s="171" t="str">
        <f>IF('Maskinbruk - Fylles inn'!BE40,'Maskinbruk - Fylles inn'!BD40/'Maskinbruk - Fylles inn'!BD40," ")</f>
        <v xml:space="preserve"> </v>
      </c>
    </row>
    <row r="92" spans="1:28" ht="15" x14ac:dyDescent="0.5">
      <c r="A92" s="234"/>
      <c r="B92" s="254"/>
      <c r="C92" s="193">
        <f>'Maskinbruk - Fylles inn'!C41</f>
        <v>0</v>
      </c>
      <c r="D92" s="187">
        <f>'Maskinbruk - Fylles inn'!F41</f>
        <v>0</v>
      </c>
      <c r="E92" s="172" t="str">
        <f>IF('Maskinbruk - Fylles inn'!J41,'Maskinbruk - Fylles inn'!I41/'Maskinbruk - Fylles inn'!J41," ")</f>
        <v xml:space="preserve"> </v>
      </c>
      <c r="F92" s="173" t="str">
        <f>IF('Maskinbruk - Fylles inn'!L41,'Maskinbruk - Fylles inn'!K41/'Maskinbruk - Fylles inn'!L41," ")</f>
        <v xml:space="preserve"> </v>
      </c>
      <c r="G92" s="173" t="str">
        <f>IF('Maskinbruk - Fylles inn'!N41,'Maskinbruk - Fylles inn'!M41/'Maskinbruk - Fylles inn'!N41," ")</f>
        <v xml:space="preserve"> </v>
      </c>
      <c r="H92" s="173" t="str">
        <f>IF('Maskinbruk - Fylles inn'!P41,'Maskinbruk - Fylles inn'!O41/'Maskinbruk - Fylles inn'!P41," ")</f>
        <v xml:space="preserve"> </v>
      </c>
      <c r="I92" s="173" t="str">
        <f>IF('Maskinbruk - Fylles inn'!R41,'Maskinbruk - Fylles inn'!Q41/'Maskinbruk - Fylles inn'!R41," ")</f>
        <v xml:space="preserve"> </v>
      </c>
      <c r="J92" s="173" t="str">
        <f>IF('Maskinbruk - Fylles inn'!T41,'Maskinbruk - Fylles inn'!S41/'Maskinbruk - Fylles inn'!T41," ")</f>
        <v xml:space="preserve"> </v>
      </c>
      <c r="K92" s="173" t="str">
        <f>IF('Maskinbruk - Fylles inn'!RX41,'Maskinbruk - Fylles inn'!U41/'Maskinbruk - Fylles inn'!V41," ")</f>
        <v xml:space="preserve"> </v>
      </c>
      <c r="L92" s="173" t="str">
        <f>IF('Maskinbruk - Fylles inn'!X41,'Maskinbruk - Fylles inn'!W41/'Maskinbruk - Fylles inn'!X41," ")</f>
        <v xml:space="preserve"> </v>
      </c>
      <c r="M92" s="173" t="str">
        <f>IF('Maskinbruk - Fylles inn'!Z41,'Maskinbruk - Fylles inn'!Y41/'Maskinbruk - Fylles inn'!Z41," ")</f>
        <v xml:space="preserve"> </v>
      </c>
      <c r="N92" s="173" t="str">
        <f>IF('Maskinbruk - Fylles inn'!AB41,'Maskinbruk - Fylles inn'!AA41/'Maskinbruk - Fylles inn'!AB41," ")</f>
        <v xml:space="preserve"> </v>
      </c>
      <c r="O92" s="173" t="str">
        <f>IF('Maskinbruk - Fylles inn'!AD41,'Maskinbruk - Fylles inn'!AC41/'Maskinbruk - Fylles inn'!AD41," ")</f>
        <v xml:space="preserve"> </v>
      </c>
      <c r="P92" s="173" t="str">
        <f>IF('Maskinbruk - Fylles inn'!AF41,'Maskinbruk - Fylles inn'!AE41/'Maskinbruk - Fylles inn'!AF41," ")</f>
        <v xml:space="preserve"> </v>
      </c>
      <c r="Q92" s="173" t="str">
        <f>IF('Maskinbruk - Fylles inn'!AI41,'Maskinbruk - Fylles inn'!AH41/'Maskinbruk - Fylles inn'!AI41," ")</f>
        <v xml:space="preserve"> </v>
      </c>
      <c r="R92" s="173" t="str">
        <f>IF('Maskinbruk - Fylles inn'!AK41,'Maskinbruk - Fylles inn'!AJ41/'Maskinbruk - Fylles inn'!AK41," ")</f>
        <v xml:space="preserve"> </v>
      </c>
      <c r="S92" s="173" t="str">
        <f>IF('Maskinbruk - Fylles inn'!AM41,'Maskinbruk - Fylles inn'!AL41/'Maskinbruk - Fylles inn'!AM41," ")</f>
        <v xml:space="preserve"> </v>
      </c>
      <c r="T92" s="173" t="str">
        <f>IF('Maskinbruk - Fylles inn'!AO41,'Maskinbruk - Fylles inn'!AN41/'Maskinbruk - Fylles inn'!AO41," ")</f>
        <v xml:space="preserve"> </v>
      </c>
      <c r="U92" s="173" t="str">
        <f>IF('Maskinbruk - Fylles inn'!AQ41,'Maskinbruk - Fylles inn'!AP41/'Maskinbruk - Fylles inn'!AQ41," ")</f>
        <v xml:space="preserve"> </v>
      </c>
      <c r="V92" s="173" t="str">
        <f>IF('Maskinbruk - Fylles inn'!AS41,'Maskinbruk - Fylles inn'!AR41/'Maskinbruk - Fylles inn'!AS41," ")</f>
        <v xml:space="preserve"> </v>
      </c>
      <c r="W92" s="173" t="str">
        <f>IF('Maskinbruk - Fylles inn'!AU41,'Maskinbruk - Fylles inn'!AT41/'Maskinbruk - Fylles inn'!AU41," ")</f>
        <v xml:space="preserve"> </v>
      </c>
      <c r="X92" s="173" t="str">
        <f>IF('Maskinbruk - Fylles inn'!AW41,'Maskinbruk - Fylles inn'!AV41/'Maskinbruk - Fylles inn'!AW41," ")</f>
        <v xml:space="preserve"> </v>
      </c>
      <c r="Y92" s="173" t="str">
        <f>IF('Maskinbruk - Fylles inn'!AY41,'Maskinbruk - Fylles inn'!AX41/'Maskinbruk - Fylles inn'!AY41," ")</f>
        <v xml:space="preserve"> </v>
      </c>
      <c r="Z92" s="173" t="str">
        <f>IF('Maskinbruk - Fylles inn'!BA41,'Maskinbruk - Fylles inn'!AZ41/'Maskinbruk - Fylles inn'!BA41," ")</f>
        <v xml:space="preserve"> </v>
      </c>
      <c r="AA92" s="173" t="str">
        <f>IF('Maskinbruk - Fylles inn'!BC41,'Maskinbruk - Fylles inn'!BB41/'Maskinbruk - Fylles inn'!BC41," ")</f>
        <v xml:space="preserve"> </v>
      </c>
      <c r="AB92" s="174" t="str">
        <f>IF('Maskinbruk - Fylles inn'!BE41,'Maskinbruk - Fylles inn'!BD41/'Maskinbruk - Fylles inn'!BD41," ")</f>
        <v xml:space="preserve"> </v>
      </c>
    </row>
    <row r="93" spans="1:28" ht="15" x14ac:dyDescent="0.5">
      <c r="A93" s="234"/>
      <c r="B93" s="254"/>
      <c r="C93" s="192">
        <f>'Maskinbruk - Fylles inn'!C42</f>
        <v>0</v>
      </c>
      <c r="D93" s="186">
        <f>'Maskinbruk - Fylles inn'!F42</f>
        <v>0</v>
      </c>
      <c r="E93" s="169" t="str">
        <f>IF('Maskinbruk - Fylles inn'!J42,'Maskinbruk - Fylles inn'!I42/'Maskinbruk - Fylles inn'!J42," ")</f>
        <v xml:space="preserve"> </v>
      </c>
      <c r="F93" s="170" t="str">
        <f>IF('Maskinbruk - Fylles inn'!L42,'Maskinbruk - Fylles inn'!K42/'Maskinbruk - Fylles inn'!L42," ")</f>
        <v xml:space="preserve"> </v>
      </c>
      <c r="G93" s="170" t="str">
        <f>IF('Maskinbruk - Fylles inn'!N42,'Maskinbruk - Fylles inn'!M42/'Maskinbruk - Fylles inn'!N42," ")</f>
        <v xml:space="preserve"> </v>
      </c>
      <c r="H93" s="170" t="str">
        <f>IF('Maskinbruk - Fylles inn'!P42,'Maskinbruk - Fylles inn'!O42/'Maskinbruk - Fylles inn'!P42," ")</f>
        <v xml:space="preserve"> </v>
      </c>
      <c r="I93" s="170" t="str">
        <f>IF('Maskinbruk - Fylles inn'!R42,'Maskinbruk - Fylles inn'!Q42/'Maskinbruk - Fylles inn'!R42," ")</f>
        <v xml:space="preserve"> </v>
      </c>
      <c r="J93" s="170" t="str">
        <f>IF('Maskinbruk - Fylles inn'!T42,'Maskinbruk - Fylles inn'!S42/'Maskinbruk - Fylles inn'!T42," ")</f>
        <v xml:space="preserve"> </v>
      </c>
      <c r="K93" s="170" t="str">
        <f>IF('Maskinbruk - Fylles inn'!RX42,'Maskinbruk - Fylles inn'!U42/'Maskinbruk - Fylles inn'!V42," ")</f>
        <v xml:space="preserve"> </v>
      </c>
      <c r="L93" s="170" t="str">
        <f>IF('Maskinbruk - Fylles inn'!X42,'Maskinbruk - Fylles inn'!W42/'Maskinbruk - Fylles inn'!X42," ")</f>
        <v xml:space="preserve"> </v>
      </c>
      <c r="M93" s="170" t="str">
        <f>IF('Maskinbruk - Fylles inn'!Z42,'Maskinbruk - Fylles inn'!Y42/'Maskinbruk - Fylles inn'!Z42," ")</f>
        <v xml:space="preserve"> </v>
      </c>
      <c r="N93" s="170" t="str">
        <f>IF('Maskinbruk - Fylles inn'!AB42,'Maskinbruk - Fylles inn'!AA42/'Maskinbruk - Fylles inn'!AB42," ")</f>
        <v xml:space="preserve"> </v>
      </c>
      <c r="O93" s="170" t="str">
        <f>IF('Maskinbruk - Fylles inn'!AD42,'Maskinbruk - Fylles inn'!AC42/'Maskinbruk - Fylles inn'!AD42," ")</f>
        <v xml:space="preserve"> </v>
      </c>
      <c r="P93" s="170" t="str">
        <f>IF('Maskinbruk - Fylles inn'!AF42,'Maskinbruk - Fylles inn'!AE42/'Maskinbruk - Fylles inn'!AF42," ")</f>
        <v xml:space="preserve"> </v>
      </c>
      <c r="Q93" s="170" t="str">
        <f>IF('Maskinbruk - Fylles inn'!AI42,'Maskinbruk - Fylles inn'!AH42/'Maskinbruk - Fylles inn'!AI42," ")</f>
        <v xml:space="preserve"> </v>
      </c>
      <c r="R93" s="170" t="str">
        <f>IF('Maskinbruk - Fylles inn'!AK42,'Maskinbruk - Fylles inn'!AJ42/'Maskinbruk - Fylles inn'!AK42," ")</f>
        <v xml:space="preserve"> </v>
      </c>
      <c r="S93" s="170" t="str">
        <f>IF('Maskinbruk - Fylles inn'!AM42,'Maskinbruk - Fylles inn'!AL42/'Maskinbruk - Fylles inn'!AM42," ")</f>
        <v xml:space="preserve"> </v>
      </c>
      <c r="T93" s="170" t="str">
        <f>IF('Maskinbruk - Fylles inn'!AO42,'Maskinbruk - Fylles inn'!AN42/'Maskinbruk - Fylles inn'!AO42," ")</f>
        <v xml:space="preserve"> </v>
      </c>
      <c r="U93" s="170" t="str">
        <f>IF('Maskinbruk - Fylles inn'!AQ42,'Maskinbruk - Fylles inn'!AP42/'Maskinbruk - Fylles inn'!AQ42," ")</f>
        <v xml:space="preserve"> </v>
      </c>
      <c r="V93" s="170" t="str">
        <f>IF('Maskinbruk - Fylles inn'!AS42,'Maskinbruk - Fylles inn'!AR42/'Maskinbruk - Fylles inn'!AS42," ")</f>
        <v xml:space="preserve"> </v>
      </c>
      <c r="W93" s="170" t="str">
        <f>IF('Maskinbruk - Fylles inn'!AU42,'Maskinbruk - Fylles inn'!AT42/'Maskinbruk - Fylles inn'!AU42," ")</f>
        <v xml:space="preserve"> </v>
      </c>
      <c r="X93" s="170" t="str">
        <f>IF('Maskinbruk - Fylles inn'!AW42,'Maskinbruk - Fylles inn'!AV42/'Maskinbruk - Fylles inn'!AW42," ")</f>
        <v xml:space="preserve"> </v>
      </c>
      <c r="Y93" s="170" t="str">
        <f>IF('Maskinbruk - Fylles inn'!AY42,'Maskinbruk - Fylles inn'!AX42/'Maskinbruk - Fylles inn'!AY42," ")</f>
        <v xml:space="preserve"> </v>
      </c>
      <c r="Z93" s="170" t="str">
        <f>IF('Maskinbruk - Fylles inn'!BA42,'Maskinbruk - Fylles inn'!AZ42/'Maskinbruk - Fylles inn'!BA42," ")</f>
        <v xml:space="preserve"> </v>
      </c>
      <c r="AA93" s="170" t="str">
        <f>IF('Maskinbruk - Fylles inn'!BC42,'Maskinbruk - Fylles inn'!BB42/'Maskinbruk - Fylles inn'!BC42," ")</f>
        <v xml:space="preserve"> </v>
      </c>
      <c r="AB93" s="171" t="str">
        <f>IF('Maskinbruk - Fylles inn'!BE42,'Maskinbruk - Fylles inn'!BD42/'Maskinbruk - Fylles inn'!BD42," ")</f>
        <v xml:space="preserve"> </v>
      </c>
    </row>
    <row r="94" spans="1:28" ht="15" x14ac:dyDescent="0.5">
      <c r="A94" s="234"/>
      <c r="B94" s="254"/>
      <c r="C94" s="193">
        <f>'Maskinbruk - Fylles inn'!C43</f>
        <v>0</v>
      </c>
      <c r="D94" s="187">
        <f>'Maskinbruk - Fylles inn'!F43</f>
        <v>0</v>
      </c>
      <c r="E94" s="172" t="str">
        <f>IF('Maskinbruk - Fylles inn'!J43,'Maskinbruk - Fylles inn'!I43/'Maskinbruk - Fylles inn'!J43," ")</f>
        <v xml:space="preserve"> </v>
      </c>
      <c r="F94" s="173" t="str">
        <f>IF('Maskinbruk - Fylles inn'!L43,'Maskinbruk - Fylles inn'!K43/'Maskinbruk - Fylles inn'!L43," ")</f>
        <v xml:space="preserve"> </v>
      </c>
      <c r="G94" s="173" t="str">
        <f>IF('Maskinbruk - Fylles inn'!N43,'Maskinbruk - Fylles inn'!M43/'Maskinbruk - Fylles inn'!N43," ")</f>
        <v xml:space="preserve"> </v>
      </c>
      <c r="H94" s="173" t="str">
        <f>IF('Maskinbruk - Fylles inn'!P43,'Maskinbruk - Fylles inn'!O43/'Maskinbruk - Fylles inn'!P43," ")</f>
        <v xml:space="preserve"> </v>
      </c>
      <c r="I94" s="173" t="str">
        <f>IF('Maskinbruk - Fylles inn'!R43,'Maskinbruk - Fylles inn'!Q43/'Maskinbruk - Fylles inn'!R43," ")</f>
        <v xml:space="preserve"> </v>
      </c>
      <c r="J94" s="173" t="str">
        <f>IF('Maskinbruk - Fylles inn'!T43,'Maskinbruk - Fylles inn'!S43/'Maskinbruk - Fylles inn'!T43," ")</f>
        <v xml:space="preserve"> </v>
      </c>
      <c r="K94" s="173" t="str">
        <f>IF('Maskinbruk - Fylles inn'!RX43,'Maskinbruk - Fylles inn'!U43/'Maskinbruk - Fylles inn'!V43," ")</f>
        <v xml:space="preserve"> </v>
      </c>
      <c r="L94" s="173" t="str">
        <f>IF('Maskinbruk - Fylles inn'!X43,'Maskinbruk - Fylles inn'!W43/'Maskinbruk - Fylles inn'!X43," ")</f>
        <v xml:space="preserve"> </v>
      </c>
      <c r="M94" s="173" t="str">
        <f>IF('Maskinbruk - Fylles inn'!Z43,'Maskinbruk - Fylles inn'!Y43/'Maskinbruk - Fylles inn'!Z43," ")</f>
        <v xml:space="preserve"> </v>
      </c>
      <c r="N94" s="173" t="str">
        <f>IF('Maskinbruk - Fylles inn'!AB43,'Maskinbruk - Fylles inn'!AA43/'Maskinbruk - Fylles inn'!AB43," ")</f>
        <v xml:space="preserve"> </v>
      </c>
      <c r="O94" s="173" t="str">
        <f>IF('Maskinbruk - Fylles inn'!AD43,'Maskinbruk - Fylles inn'!AC43/'Maskinbruk - Fylles inn'!AD43," ")</f>
        <v xml:space="preserve"> </v>
      </c>
      <c r="P94" s="173" t="str">
        <f>IF('Maskinbruk - Fylles inn'!AF43,'Maskinbruk - Fylles inn'!AE43/'Maskinbruk - Fylles inn'!AF43," ")</f>
        <v xml:space="preserve"> </v>
      </c>
      <c r="Q94" s="173" t="str">
        <f>IF('Maskinbruk - Fylles inn'!AI43,'Maskinbruk - Fylles inn'!AH43/'Maskinbruk - Fylles inn'!AI43," ")</f>
        <v xml:space="preserve"> </v>
      </c>
      <c r="R94" s="173" t="str">
        <f>IF('Maskinbruk - Fylles inn'!AK43,'Maskinbruk - Fylles inn'!AJ43/'Maskinbruk - Fylles inn'!AK43," ")</f>
        <v xml:space="preserve"> </v>
      </c>
      <c r="S94" s="173" t="str">
        <f>IF('Maskinbruk - Fylles inn'!AM43,'Maskinbruk - Fylles inn'!AL43/'Maskinbruk - Fylles inn'!AM43," ")</f>
        <v xml:space="preserve"> </v>
      </c>
      <c r="T94" s="173" t="str">
        <f>IF('Maskinbruk - Fylles inn'!AO43,'Maskinbruk - Fylles inn'!AN43/'Maskinbruk - Fylles inn'!AO43," ")</f>
        <v xml:space="preserve"> </v>
      </c>
      <c r="U94" s="173" t="str">
        <f>IF('Maskinbruk - Fylles inn'!AQ43,'Maskinbruk - Fylles inn'!AP43/'Maskinbruk - Fylles inn'!AQ43," ")</f>
        <v xml:space="preserve"> </v>
      </c>
      <c r="V94" s="173" t="str">
        <f>IF('Maskinbruk - Fylles inn'!AS43,'Maskinbruk - Fylles inn'!AR43/'Maskinbruk - Fylles inn'!AS43," ")</f>
        <v xml:space="preserve"> </v>
      </c>
      <c r="W94" s="173" t="str">
        <f>IF('Maskinbruk - Fylles inn'!AU43,'Maskinbruk - Fylles inn'!AT43/'Maskinbruk - Fylles inn'!AU43," ")</f>
        <v xml:space="preserve"> </v>
      </c>
      <c r="X94" s="173" t="str">
        <f>IF('Maskinbruk - Fylles inn'!AW43,'Maskinbruk - Fylles inn'!AV43/'Maskinbruk - Fylles inn'!AW43," ")</f>
        <v xml:space="preserve"> </v>
      </c>
      <c r="Y94" s="173" t="str">
        <f>IF('Maskinbruk - Fylles inn'!AY43,'Maskinbruk - Fylles inn'!AX43/'Maskinbruk - Fylles inn'!AY43," ")</f>
        <v xml:space="preserve"> </v>
      </c>
      <c r="Z94" s="173" t="str">
        <f>IF('Maskinbruk - Fylles inn'!BA43,'Maskinbruk - Fylles inn'!AZ43/'Maskinbruk - Fylles inn'!BA43," ")</f>
        <v xml:space="preserve"> </v>
      </c>
      <c r="AA94" s="173" t="str">
        <f>IF('Maskinbruk - Fylles inn'!BC43,'Maskinbruk - Fylles inn'!BB43/'Maskinbruk - Fylles inn'!BC43," ")</f>
        <v xml:space="preserve"> </v>
      </c>
      <c r="AB94" s="174" t="str">
        <f>IF('Maskinbruk - Fylles inn'!BE43,'Maskinbruk - Fylles inn'!BD43/'Maskinbruk - Fylles inn'!BD43," ")</f>
        <v xml:space="preserve"> </v>
      </c>
    </row>
    <row r="95" spans="1:28" ht="15" x14ac:dyDescent="0.5">
      <c r="A95" s="234"/>
      <c r="B95" s="254"/>
      <c r="C95" s="192">
        <f>'Maskinbruk - Fylles inn'!C44</f>
        <v>0</v>
      </c>
      <c r="D95" s="186">
        <f>'Maskinbruk - Fylles inn'!F44</f>
        <v>0</v>
      </c>
      <c r="E95" s="169" t="str">
        <f>IF('Maskinbruk - Fylles inn'!J44,'Maskinbruk - Fylles inn'!I44/'Maskinbruk - Fylles inn'!J44," ")</f>
        <v xml:space="preserve"> </v>
      </c>
      <c r="F95" s="170" t="str">
        <f>IF('Maskinbruk - Fylles inn'!L44,'Maskinbruk - Fylles inn'!K44/'Maskinbruk - Fylles inn'!L44," ")</f>
        <v xml:space="preserve"> </v>
      </c>
      <c r="G95" s="170" t="str">
        <f>IF('Maskinbruk - Fylles inn'!N44,'Maskinbruk - Fylles inn'!M44/'Maskinbruk - Fylles inn'!N44," ")</f>
        <v xml:space="preserve"> </v>
      </c>
      <c r="H95" s="170" t="str">
        <f>IF('Maskinbruk - Fylles inn'!P44,'Maskinbruk - Fylles inn'!O44/'Maskinbruk - Fylles inn'!P44," ")</f>
        <v xml:space="preserve"> </v>
      </c>
      <c r="I95" s="170" t="str">
        <f>IF('Maskinbruk - Fylles inn'!R44,'Maskinbruk - Fylles inn'!Q44/'Maskinbruk - Fylles inn'!R44," ")</f>
        <v xml:space="preserve"> </v>
      </c>
      <c r="J95" s="170" t="str">
        <f>IF('Maskinbruk - Fylles inn'!T44,'Maskinbruk - Fylles inn'!S44/'Maskinbruk - Fylles inn'!T44," ")</f>
        <v xml:space="preserve"> </v>
      </c>
      <c r="K95" s="170" t="str">
        <f>IF('Maskinbruk - Fylles inn'!RX44,'Maskinbruk - Fylles inn'!U44/'Maskinbruk - Fylles inn'!V44," ")</f>
        <v xml:space="preserve"> </v>
      </c>
      <c r="L95" s="170" t="str">
        <f>IF('Maskinbruk - Fylles inn'!X44,'Maskinbruk - Fylles inn'!W44/'Maskinbruk - Fylles inn'!X44," ")</f>
        <v xml:space="preserve"> </v>
      </c>
      <c r="M95" s="170" t="str">
        <f>IF('Maskinbruk - Fylles inn'!Z44,'Maskinbruk - Fylles inn'!Y44/'Maskinbruk - Fylles inn'!Z44," ")</f>
        <v xml:space="preserve"> </v>
      </c>
      <c r="N95" s="170" t="str">
        <f>IF('Maskinbruk - Fylles inn'!AB44,'Maskinbruk - Fylles inn'!AA44/'Maskinbruk - Fylles inn'!AB44," ")</f>
        <v xml:space="preserve"> </v>
      </c>
      <c r="O95" s="170" t="str">
        <f>IF('Maskinbruk - Fylles inn'!AD44,'Maskinbruk - Fylles inn'!AC44/'Maskinbruk - Fylles inn'!AD44," ")</f>
        <v xml:space="preserve"> </v>
      </c>
      <c r="P95" s="170" t="str">
        <f>IF('Maskinbruk - Fylles inn'!AF44,'Maskinbruk - Fylles inn'!AE44/'Maskinbruk - Fylles inn'!AF44," ")</f>
        <v xml:space="preserve"> </v>
      </c>
      <c r="Q95" s="170" t="str">
        <f>IF('Maskinbruk - Fylles inn'!AI44,'Maskinbruk - Fylles inn'!AH44/'Maskinbruk - Fylles inn'!AI44," ")</f>
        <v xml:space="preserve"> </v>
      </c>
      <c r="R95" s="170" t="str">
        <f>IF('Maskinbruk - Fylles inn'!AK44,'Maskinbruk - Fylles inn'!AJ44/'Maskinbruk - Fylles inn'!AK44," ")</f>
        <v xml:space="preserve"> </v>
      </c>
      <c r="S95" s="170" t="str">
        <f>IF('Maskinbruk - Fylles inn'!AM44,'Maskinbruk - Fylles inn'!AL44/'Maskinbruk - Fylles inn'!AM44," ")</f>
        <v xml:space="preserve"> </v>
      </c>
      <c r="T95" s="170" t="str">
        <f>IF('Maskinbruk - Fylles inn'!AO44,'Maskinbruk - Fylles inn'!AN44/'Maskinbruk - Fylles inn'!AO44," ")</f>
        <v xml:space="preserve"> </v>
      </c>
      <c r="U95" s="170" t="str">
        <f>IF('Maskinbruk - Fylles inn'!AQ44,'Maskinbruk - Fylles inn'!AP44/'Maskinbruk - Fylles inn'!AQ44," ")</f>
        <v xml:space="preserve"> </v>
      </c>
      <c r="V95" s="170" t="str">
        <f>IF('Maskinbruk - Fylles inn'!AS44,'Maskinbruk - Fylles inn'!AR44/'Maskinbruk - Fylles inn'!AS44," ")</f>
        <v xml:space="preserve"> </v>
      </c>
      <c r="W95" s="170" t="str">
        <f>IF('Maskinbruk - Fylles inn'!AU44,'Maskinbruk - Fylles inn'!AT44/'Maskinbruk - Fylles inn'!AU44," ")</f>
        <v xml:space="preserve"> </v>
      </c>
      <c r="X95" s="170" t="str">
        <f>IF('Maskinbruk - Fylles inn'!AW44,'Maskinbruk - Fylles inn'!AV44/'Maskinbruk - Fylles inn'!AW44," ")</f>
        <v xml:space="preserve"> </v>
      </c>
      <c r="Y95" s="170" t="str">
        <f>IF('Maskinbruk - Fylles inn'!AY44,'Maskinbruk - Fylles inn'!AX44/'Maskinbruk - Fylles inn'!AY44," ")</f>
        <v xml:space="preserve"> </v>
      </c>
      <c r="Z95" s="170" t="str">
        <f>IF('Maskinbruk - Fylles inn'!BA44,'Maskinbruk - Fylles inn'!AZ44/'Maskinbruk - Fylles inn'!BA44," ")</f>
        <v xml:space="preserve"> </v>
      </c>
      <c r="AA95" s="170" t="str">
        <f>IF('Maskinbruk - Fylles inn'!BC44,'Maskinbruk - Fylles inn'!BB44/'Maskinbruk - Fylles inn'!BC44," ")</f>
        <v xml:space="preserve"> </v>
      </c>
      <c r="AB95" s="171" t="str">
        <f>IF('Maskinbruk - Fylles inn'!BE44,'Maskinbruk - Fylles inn'!BD44/'Maskinbruk - Fylles inn'!BD44," ")</f>
        <v xml:space="preserve"> </v>
      </c>
    </row>
    <row r="96" spans="1:28" ht="15" x14ac:dyDescent="0.5">
      <c r="A96" s="234"/>
      <c r="B96" s="254"/>
      <c r="C96" s="193">
        <f>'Maskinbruk - Fylles inn'!C45</f>
        <v>0</v>
      </c>
      <c r="D96" s="187">
        <f>'Maskinbruk - Fylles inn'!F45</f>
        <v>0</v>
      </c>
      <c r="E96" s="172" t="str">
        <f>IF('Maskinbruk - Fylles inn'!J45,'Maskinbruk - Fylles inn'!I45/'Maskinbruk - Fylles inn'!J45," ")</f>
        <v xml:space="preserve"> </v>
      </c>
      <c r="F96" s="173" t="str">
        <f>IF('Maskinbruk - Fylles inn'!L45,'Maskinbruk - Fylles inn'!K45/'Maskinbruk - Fylles inn'!L45," ")</f>
        <v xml:space="preserve"> </v>
      </c>
      <c r="G96" s="173" t="str">
        <f>IF('Maskinbruk - Fylles inn'!N45,'Maskinbruk - Fylles inn'!M45/'Maskinbruk - Fylles inn'!N45," ")</f>
        <v xml:space="preserve"> </v>
      </c>
      <c r="H96" s="173" t="str">
        <f>IF('Maskinbruk - Fylles inn'!P45,'Maskinbruk - Fylles inn'!O45/'Maskinbruk - Fylles inn'!P45," ")</f>
        <v xml:space="preserve"> </v>
      </c>
      <c r="I96" s="173" t="str">
        <f>IF('Maskinbruk - Fylles inn'!R45,'Maskinbruk - Fylles inn'!Q45/'Maskinbruk - Fylles inn'!R45," ")</f>
        <v xml:space="preserve"> </v>
      </c>
      <c r="J96" s="173" t="str">
        <f>IF('Maskinbruk - Fylles inn'!T45,'Maskinbruk - Fylles inn'!S45/'Maskinbruk - Fylles inn'!T45," ")</f>
        <v xml:space="preserve"> </v>
      </c>
      <c r="K96" s="173" t="str">
        <f>IF('Maskinbruk - Fylles inn'!RX45,'Maskinbruk - Fylles inn'!U45/'Maskinbruk - Fylles inn'!V45," ")</f>
        <v xml:space="preserve"> </v>
      </c>
      <c r="L96" s="173" t="str">
        <f>IF('Maskinbruk - Fylles inn'!X45,'Maskinbruk - Fylles inn'!W45/'Maskinbruk - Fylles inn'!X45," ")</f>
        <v xml:space="preserve"> </v>
      </c>
      <c r="M96" s="173" t="str">
        <f>IF('Maskinbruk - Fylles inn'!Z45,'Maskinbruk - Fylles inn'!Y45/'Maskinbruk - Fylles inn'!Z45," ")</f>
        <v xml:space="preserve"> </v>
      </c>
      <c r="N96" s="173" t="str">
        <f>IF('Maskinbruk - Fylles inn'!AB45,'Maskinbruk - Fylles inn'!AA45/'Maskinbruk - Fylles inn'!AB45," ")</f>
        <v xml:space="preserve"> </v>
      </c>
      <c r="O96" s="173" t="str">
        <f>IF('Maskinbruk - Fylles inn'!AD45,'Maskinbruk - Fylles inn'!AC45/'Maskinbruk - Fylles inn'!AD45," ")</f>
        <v xml:space="preserve"> </v>
      </c>
      <c r="P96" s="173" t="str">
        <f>IF('Maskinbruk - Fylles inn'!AF45,'Maskinbruk - Fylles inn'!AE45/'Maskinbruk - Fylles inn'!AF45," ")</f>
        <v xml:space="preserve"> </v>
      </c>
      <c r="Q96" s="173" t="str">
        <f>IF('Maskinbruk - Fylles inn'!AI45,'Maskinbruk - Fylles inn'!AH45/'Maskinbruk - Fylles inn'!AI45," ")</f>
        <v xml:space="preserve"> </v>
      </c>
      <c r="R96" s="173" t="str">
        <f>IF('Maskinbruk - Fylles inn'!AK45,'Maskinbruk - Fylles inn'!AJ45/'Maskinbruk - Fylles inn'!AK45," ")</f>
        <v xml:space="preserve"> </v>
      </c>
      <c r="S96" s="173" t="str">
        <f>IF('Maskinbruk - Fylles inn'!AM45,'Maskinbruk - Fylles inn'!AL45/'Maskinbruk - Fylles inn'!AM45," ")</f>
        <v xml:space="preserve"> </v>
      </c>
      <c r="T96" s="173" t="str">
        <f>IF('Maskinbruk - Fylles inn'!AO45,'Maskinbruk - Fylles inn'!AN45/'Maskinbruk - Fylles inn'!AO45," ")</f>
        <v xml:space="preserve"> </v>
      </c>
      <c r="U96" s="173" t="str">
        <f>IF('Maskinbruk - Fylles inn'!AQ45,'Maskinbruk - Fylles inn'!AP45/'Maskinbruk - Fylles inn'!AQ45," ")</f>
        <v xml:space="preserve"> </v>
      </c>
      <c r="V96" s="173" t="str">
        <f>IF('Maskinbruk - Fylles inn'!AS45,'Maskinbruk - Fylles inn'!AR45/'Maskinbruk - Fylles inn'!AS45," ")</f>
        <v xml:space="preserve"> </v>
      </c>
      <c r="W96" s="173" t="str">
        <f>IF('Maskinbruk - Fylles inn'!AU45,'Maskinbruk - Fylles inn'!AT45/'Maskinbruk - Fylles inn'!AU45," ")</f>
        <v xml:space="preserve"> </v>
      </c>
      <c r="X96" s="173" t="str">
        <f>IF('Maskinbruk - Fylles inn'!AW45,'Maskinbruk - Fylles inn'!AV45/'Maskinbruk - Fylles inn'!AW45," ")</f>
        <v xml:space="preserve"> </v>
      </c>
      <c r="Y96" s="173" t="str">
        <f>IF('Maskinbruk - Fylles inn'!AY45,'Maskinbruk - Fylles inn'!AX45/'Maskinbruk - Fylles inn'!AY45," ")</f>
        <v xml:space="preserve"> </v>
      </c>
      <c r="Z96" s="173" t="str">
        <f>IF('Maskinbruk - Fylles inn'!BA45,'Maskinbruk - Fylles inn'!AZ45/'Maskinbruk - Fylles inn'!BA45," ")</f>
        <v xml:space="preserve"> </v>
      </c>
      <c r="AA96" s="173" t="str">
        <f>IF('Maskinbruk - Fylles inn'!BC45,'Maskinbruk - Fylles inn'!BB45/'Maskinbruk - Fylles inn'!BC45," ")</f>
        <v xml:space="preserve"> </v>
      </c>
      <c r="AB96" s="174" t="str">
        <f>IF('Maskinbruk - Fylles inn'!BE45,'Maskinbruk - Fylles inn'!BD45/'Maskinbruk - Fylles inn'!BD45," ")</f>
        <v xml:space="preserve"> </v>
      </c>
    </row>
    <row r="97" spans="1:28" ht="15.3" thickBot="1" x14ac:dyDescent="0.55000000000000004">
      <c r="A97" s="235"/>
      <c r="B97" s="255"/>
      <c r="C97" s="192">
        <f>'Maskinbruk - Fylles inn'!C46</f>
        <v>0</v>
      </c>
      <c r="D97" s="186">
        <f>'Maskinbruk - Fylles inn'!F46</f>
        <v>0</v>
      </c>
      <c r="E97" s="181" t="str">
        <f>IF('Maskinbruk - Fylles inn'!J46,'Maskinbruk - Fylles inn'!I46/'Maskinbruk - Fylles inn'!J46," ")</f>
        <v xml:space="preserve"> </v>
      </c>
      <c r="F97" s="182" t="str">
        <f>IF('Maskinbruk - Fylles inn'!L46,'Maskinbruk - Fylles inn'!K46/'Maskinbruk - Fylles inn'!L46," ")</f>
        <v xml:space="preserve"> </v>
      </c>
      <c r="G97" s="182" t="str">
        <f>IF('Maskinbruk - Fylles inn'!N46,'Maskinbruk - Fylles inn'!M46/'Maskinbruk - Fylles inn'!N46," ")</f>
        <v xml:space="preserve"> </v>
      </c>
      <c r="H97" s="182" t="str">
        <f>IF('Maskinbruk - Fylles inn'!P46,'Maskinbruk - Fylles inn'!O46/'Maskinbruk - Fylles inn'!P46," ")</f>
        <v xml:space="preserve"> </v>
      </c>
      <c r="I97" s="182" t="str">
        <f>IF('Maskinbruk - Fylles inn'!R46,'Maskinbruk - Fylles inn'!Q46/'Maskinbruk - Fylles inn'!R46," ")</f>
        <v xml:space="preserve"> </v>
      </c>
      <c r="J97" s="182" t="str">
        <f>IF('Maskinbruk - Fylles inn'!T46,'Maskinbruk - Fylles inn'!S46/'Maskinbruk - Fylles inn'!T46," ")</f>
        <v xml:space="preserve"> </v>
      </c>
      <c r="K97" s="182" t="str">
        <f>IF('Maskinbruk - Fylles inn'!RX46,'Maskinbruk - Fylles inn'!U46/'Maskinbruk - Fylles inn'!V46," ")</f>
        <v xml:space="preserve"> </v>
      </c>
      <c r="L97" s="182" t="str">
        <f>IF('Maskinbruk - Fylles inn'!X46,'Maskinbruk - Fylles inn'!W46/'Maskinbruk - Fylles inn'!X46," ")</f>
        <v xml:space="preserve"> </v>
      </c>
      <c r="M97" s="182" t="str">
        <f>IF('Maskinbruk - Fylles inn'!Z46,'Maskinbruk - Fylles inn'!Y46/'Maskinbruk - Fylles inn'!Z46," ")</f>
        <v xml:space="preserve"> </v>
      </c>
      <c r="N97" s="182" t="str">
        <f>IF('Maskinbruk - Fylles inn'!AB46,'Maskinbruk - Fylles inn'!AA46/'Maskinbruk - Fylles inn'!AB46," ")</f>
        <v xml:space="preserve"> </v>
      </c>
      <c r="O97" s="182" t="str">
        <f>IF('Maskinbruk - Fylles inn'!AD46,'Maskinbruk - Fylles inn'!AC46/'Maskinbruk - Fylles inn'!AD46," ")</f>
        <v xml:space="preserve"> </v>
      </c>
      <c r="P97" s="182" t="str">
        <f>IF('Maskinbruk - Fylles inn'!AF46,'Maskinbruk - Fylles inn'!AE46/'Maskinbruk - Fylles inn'!AF46," ")</f>
        <v xml:space="preserve"> </v>
      </c>
      <c r="Q97" s="182" t="str">
        <f>IF('Maskinbruk - Fylles inn'!AI46,'Maskinbruk - Fylles inn'!AH46/'Maskinbruk - Fylles inn'!AI46," ")</f>
        <v xml:space="preserve"> </v>
      </c>
      <c r="R97" s="182" t="str">
        <f>IF('Maskinbruk - Fylles inn'!AK46,'Maskinbruk - Fylles inn'!AJ46/'Maskinbruk - Fylles inn'!AK46," ")</f>
        <v xml:space="preserve"> </v>
      </c>
      <c r="S97" s="182" t="str">
        <f>IF('Maskinbruk - Fylles inn'!AM46,'Maskinbruk - Fylles inn'!AL46/'Maskinbruk - Fylles inn'!AM46," ")</f>
        <v xml:space="preserve"> </v>
      </c>
      <c r="T97" s="182" t="str">
        <f>IF('Maskinbruk - Fylles inn'!AO46,'Maskinbruk - Fylles inn'!AN46/'Maskinbruk - Fylles inn'!AO46," ")</f>
        <v xml:space="preserve"> </v>
      </c>
      <c r="U97" s="182" t="str">
        <f>IF('Maskinbruk - Fylles inn'!AQ46,'Maskinbruk - Fylles inn'!AP46/'Maskinbruk - Fylles inn'!AQ46," ")</f>
        <v xml:space="preserve"> </v>
      </c>
      <c r="V97" s="182" t="str">
        <f>IF('Maskinbruk - Fylles inn'!AS46,'Maskinbruk - Fylles inn'!AR46/'Maskinbruk - Fylles inn'!AS46," ")</f>
        <v xml:space="preserve"> </v>
      </c>
      <c r="W97" s="182" t="str">
        <f>IF('Maskinbruk - Fylles inn'!AU46,'Maskinbruk - Fylles inn'!AT46/'Maskinbruk - Fylles inn'!AU46," ")</f>
        <v xml:space="preserve"> </v>
      </c>
      <c r="X97" s="182" t="str">
        <f>IF('Maskinbruk - Fylles inn'!AW46,'Maskinbruk - Fylles inn'!AV46/'Maskinbruk - Fylles inn'!AW46," ")</f>
        <v xml:space="preserve"> </v>
      </c>
      <c r="Y97" s="182" t="str">
        <f>IF('Maskinbruk - Fylles inn'!AY46,'Maskinbruk - Fylles inn'!AX46/'Maskinbruk - Fylles inn'!AY46," ")</f>
        <v xml:space="preserve"> </v>
      </c>
      <c r="Z97" s="182" t="str">
        <f>IF('Maskinbruk - Fylles inn'!BA46,'Maskinbruk - Fylles inn'!AZ46/'Maskinbruk - Fylles inn'!BA46," ")</f>
        <v xml:space="preserve"> </v>
      </c>
      <c r="AA97" s="182" t="str">
        <f>IF('Maskinbruk - Fylles inn'!BC46,'Maskinbruk - Fylles inn'!BB46/'Maskinbruk - Fylles inn'!BC46," ")</f>
        <v xml:space="preserve"> </v>
      </c>
      <c r="AB97" s="183" t="str">
        <f>IF('Maskinbruk - Fylles inn'!BE46,'Maskinbruk - Fylles inn'!BD46/'Maskinbruk - Fylles inn'!BD46," ")</f>
        <v xml:space="preserve"> </v>
      </c>
    </row>
    <row r="98" spans="1:28" ht="15.6" customHeight="1" x14ac:dyDescent="0.5">
      <c r="A98" s="231" t="str">
        <f>+'Maskinbruk - Fylles inn'!A47</f>
        <v>Entreprenør 5</v>
      </c>
      <c r="B98" s="253" t="str">
        <f>+'Maskinbruk - Fylles inn'!B47</f>
        <v>"Fyll inn navn entreprenør"</v>
      </c>
      <c r="C98" s="191">
        <f>'Maskinbruk - Fylles inn'!C47</f>
        <v>0</v>
      </c>
      <c r="D98" s="185">
        <f>'Maskinbruk - Fylles inn'!F47</f>
        <v>0</v>
      </c>
      <c r="E98" s="166" t="str">
        <f>IF('Maskinbruk - Fylles inn'!J47,'Maskinbruk - Fylles inn'!I47/'Maskinbruk - Fylles inn'!J47," ")</f>
        <v xml:space="preserve"> </v>
      </c>
      <c r="F98" s="167" t="str">
        <f>IF('Maskinbruk - Fylles inn'!L47,'Maskinbruk - Fylles inn'!K47/'Maskinbruk - Fylles inn'!L47," ")</f>
        <v xml:space="preserve"> </v>
      </c>
      <c r="G98" s="167" t="str">
        <f>IF('Maskinbruk - Fylles inn'!N47,'Maskinbruk - Fylles inn'!M47/'Maskinbruk - Fylles inn'!N47," ")</f>
        <v xml:space="preserve"> </v>
      </c>
      <c r="H98" s="167" t="str">
        <f>IF('Maskinbruk - Fylles inn'!P47,'Maskinbruk - Fylles inn'!O47/'Maskinbruk - Fylles inn'!P47," ")</f>
        <v xml:space="preserve"> </v>
      </c>
      <c r="I98" s="167" t="str">
        <f>IF('Maskinbruk - Fylles inn'!R47,'Maskinbruk - Fylles inn'!Q47/'Maskinbruk - Fylles inn'!R47," ")</f>
        <v xml:space="preserve"> </v>
      </c>
      <c r="J98" s="167" t="str">
        <f>IF('Maskinbruk - Fylles inn'!T47,'Maskinbruk - Fylles inn'!S47/'Maskinbruk - Fylles inn'!T47," ")</f>
        <v xml:space="preserve"> </v>
      </c>
      <c r="K98" s="167" t="str">
        <f>IF('Maskinbruk - Fylles inn'!RX47,'Maskinbruk - Fylles inn'!U47/'Maskinbruk - Fylles inn'!V47," ")</f>
        <v xml:space="preserve"> </v>
      </c>
      <c r="L98" s="167" t="str">
        <f>IF('Maskinbruk - Fylles inn'!X47,'Maskinbruk - Fylles inn'!W47/'Maskinbruk - Fylles inn'!X47," ")</f>
        <v xml:space="preserve"> </v>
      </c>
      <c r="M98" s="167" t="str">
        <f>IF('Maskinbruk - Fylles inn'!Z47,'Maskinbruk - Fylles inn'!Y47/'Maskinbruk - Fylles inn'!Z47," ")</f>
        <v xml:space="preserve"> </v>
      </c>
      <c r="N98" s="167" t="str">
        <f>IF('Maskinbruk - Fylles inn'!AB47,'Maskinbruk - Fylles inn'!AA47/'Maskinbruk - Fylles inn'!AB47," ")</f>
        <v xml:space="preserve"> </v>
      </c>
      <c r="O98" s="167" t="str">
        <f>IF('Maskinbruk - Fylles inn'!AD47,'Maskinbruk - Fylles inn'!AC47/'Maskinbruk - Fylles inn'!AD47," ")</f>
        <v xml:space="preserve"> </v>
      </c>
      <c r="P98" s="167" t="str">
        <f>IF('Maskinbruk - Fylles inn'!AF47,'Maskinbruk - Fylles inn'!AE47/'Maskinbruk - Fylles inn'!AF47," ")</f>
        <v xml:space="preserve"> </v>
      </c>
      <c r="Q98" s="167" t="str">
        <f>IF('Maskinbruk - Fylles inn'!AI47,'Maskinbruk - Fylles inn'!AH47/'Maskinbruk - Fylles inn'!AI47," ")</f>
        <v xml:space="preserve"> </v>
      </c>
      <c r="R98" s="167" t="str">
        <f>IF('Maskinbruk - Fylles inn'!AK47,'Maskinbruk - Fylles inn'!AJ47/'Maskinbruk - Fylles inn'!AK47," ")</f>
        <v xml:space="preserve"> </v>
      </c>
      <c r="S98" s="167" t="str">
        <f>IF('Maskinbruk - Fylles inn'!AM47,'Maskinbruk - Fylles inn'!AL47/'Maskinbruk - Fylles inn'!AM47," ")</f>
        <v xml:space="preserve"> </v>
      </c>
      <c r="T98" s="167" t="str">
        <f>IF('Maskinbruk - Fylles inn'!AO47,'Maskinbruk - Fylles inn'!AN47/'Maskinbruk - Fylles inn'!AO47," ")</f>
        <v xml:space="preserve"> </v>
      </c>
      <c r="U98" s="167" t="str">
        <f>IF('Maskinbruk - Fylles inn'!AQ47,'Maskinbruk - Fylles inn'!AP47/'Maskinbruk - Fylles inn'!AQ47," ")</f>
        <v xml:space="preserve"> </v>
      </c>
      <c r="V98" s="167" t="str">
        <f>IF('Maskinbruk - Fylles inn'!AS47,'Maskinbruk - Fylles inn'!AR47/'Maskinbruk - Fylles inn'!AS47," ")</f>
        <v xml:space="preserve"> </v>
      </c>
      <c r="W98" s="167" t="str">
        <f>IF('Maskinbruk - Fylles inn'!AU47,'Maskinbruk - Fylles inn'!AT47/'Maskinbruk - Fylles inn'!AU47," ")</f>
        <v xml:space="preserve"> </v>
      </c>
      <c r="X98" s="167" t="str">
        <f>IF('Maskinbruk - Fylles inn'!AW47,'Maskinbruk - Fylles inn'!AV47/'Maskinbruk - Fylles inn'!AW47," ")</f>
        <v xml:space="preserve"> </v>
      </c>
      <c r="Y98" s="167" t="str">
        <f>IF('Maskinbruk - Fylles inn'!AY47,'Maskinbruk - Fylles inn'!AX47/'Maskinbruk - Fylles inn'!AY47," ")</f>
        <v xml:space="preserve"> </v>
      </c>
      <c r="Z98" s="167" t="str">
        <f>IF('Maskinbruk - Fylles inn'!BA47,'Maskinbruk - Fylles inn'!AZ47/'Maskinbruk - Fylles inn'!BA47," ")</f>
        <v xml:space="preserve"> </v>
      </c>
      <c r="AA98" s="167" t="str">
        <f>IF('Maskinbruk - Fylles inn'!BC47,'Maskinbruk - Fylles inn'!BB47/'Maskinbruk - Fylles inn'!BC47," ")</f>
        <v xml:space="preserve"> </v>
      </c>
      <c r="AB98" s="168" t="str">
        <f>IF('Maskinbruk - Fylles inn'!BE47,'Maskinbruk - Fylles inn'!BD47/'Maskinbruk - Fylles inn'!BD47," ")</f>
        <v xml:space="preserve"> </v>
      </c>
    </row>
    <row r="99" spans="1:28" ht="15" x14ac:dyDescent="0.5">
      <c r="A99" s="234"/>
      <c r="B99" s="254"/>
      <c r="C99" s="192">
        <f>'Maskinbruk - Fylles inn'!C48</f>
        <v>0</v>
      </c>
      <c r="D99" s="186">
        <f>'Maskinbruk - Fylles inn'!F48</f>
        <v>0</v>
      </c>
      <c r="E99" s="169" t="str">
        <f>IF('Maskinbruk - Fylles inn'!J48,'Maskinbruk - Fylles inn'!I48/'Maskinbruk - Fylles inn'!J48," ")</f>
        <v xml:space="preserve"> </v>
      </c>
      <c r="F99" s="170" t="str">
        <f>IF('Maskinbruk - Fylles inn'!L48,'Maskinbruk - Fylles inn'!K48/'Maskinbruk - Fylles inn'!L48," ")</f>
        <v xml:space="preserve"> </v>
      </c>
      <c r="G99" s="170" t="str">
        <f>IF('Maskinbruk - Fylles inn'!N48,'Maskinbruk - Fylles inn'!M48/'Maskinbruk - Fylles inn'!N48," ")</f>
        <v xml:space="preserve"> </v>
      </c>
      <c r="H99" s="170" t="str">
        <f>IF('Maskinbruk - Fylles inn'!P48,'Maskinbruk - Fylles inn'!O48/'Maskinbruk - Fylles inn'!P48," ")</f>
        <v xml:space="preserve"> </v>
      </c>
      <c r="I99" s="170" t="str">
        <f>IF('Maskinbruk - Fylles inn'!R48,'Maskinbruk - Fylles inn'!Q48/'Maskinbruk - Fylles inn'!R48," ")</f>
        <v xml:space="preserve"> </v>
      </c>
      <c r="J99" s="170" t="str">
        <f>IF('Maskinbruk - Fylles inn'!T48,'Maskinbruk - Fylles inn'!S48/'Maskinbruk - Fylles inn'!T48," ")</f>
        <v xml:space="preserve"> </v>
      </c>
      <c r="K99" s="170" t="str">
        <f>IF('Maskinbruk - Fylles inn'!RX48,'Maskinbruk - Fylles inn'!U48/'Maskinbruk - Fylles inn'!V48," ")</f>
        <v xml:space="preserve"> </v>
      </c>
      <c r="L99" s="170" t="str">
        <f>IF('Maskinbruk - Fylles inn'!X48,'Maskinbruk - Fylles inn'!W48/'Maskinbruk - Fylles inn'!X48," ")</f>
        <v xml:space="preserve"> </v>
      </c>
      <c r="M99" s="170" t="str">
        <f>IF('Maskinbruk - Fylles inn'!Z48,'Maskinbruk - Fylles inn'!Y48/'Maskinbruk - Fylles inn'!Z48," ")</f>
        <v xml:space="preserve"> </v>
      </c>
      <c r="N99" s="170" t="str">
        <f>IF('Maskinbruk - Fylles inn'!AB48,'Maskinbruk - Fylles inn'!AA48/'Maskinbruk - Fylles inn'!AB48," ")</f>
        <v xml:space="preserve"> </v>
      </c>
      <c r="O99" s="170" t="str">
        <f>IF('Maskinbruk - Fylles inn'!AD48,'Maskinbruk - Fylles inn'!AC48/'Maskinbruk - Fylles inn'!AD48," ")</f>
        <v xml:space="preserve"> </v>
      </c>
      <c r="P99" s="170" t="str">
        <f>IF('Maskinbruk - Fylles inn'!AF48,'Maskinbruk - Fylles inn'!AE48/'Maskinbruk - Fylles inn'!AF48," ")</f>
        <v xml:space="preserve"> </v>
      </c>
      <c r="Q99" s="170" t="str">
        <f>IF('Maskinbruk - Fylles inn'!AI48,'Maskinbruk - Fylles inn'!AH48/'Maskinbruk - Fylles inn'!AI48," ")</f>
        <v xml:space="preserve"> </v>
      </c>
      <c r="R99" s="170" t="str">
        <f>IF('Maskinbruk - Fylles inn'!AK48,'Maskinbruk - Fylles inn'!AJ48/'Maskinbruk - Fylles inn'!AK48," ")</f>
        <v xml:space="preserve"> </v>
      </c>
      <c r="S99" s="170" t="str">
        <f>IF('Maskinbruk - Fylles inn'!AM48,'Maskinbruk - Fylles inn'!AL48/'Maskinbruk - Fylles inn'!AM48," ")</f>
        <v xml:space="preserve"> </v>
      </c>
      <c r="T99" s="170" t="str">
        <f>IF('Maskinbruk - Fylles inn'!AO48,'Maskinbruk - Fylles inn'!AN48/'Maskinbruk - Fylles inn'!AO48," ")</f>
        <v xml:space="preserve"> </v>
      </c>
      <c r="U99" s="170" t="str">
        <f>IF('Maskinbruk - Fylles inn'!AQ48,'Maskinbruk - Fylles inn'!AP48/'Maskinbruk - Fylles inn'!AQ48," ")</f>
        <v xml:space="preserve"> </v>
      </c>
      <c r="V99" s="170" t="str">
        <f>IF('Maskinbruk - Fylles inn'!AS48,'Maskinbruk - Fylles inn'!AR48/'Maskinbruk - Fylles inn'!AS48," ")</f>
        <v xml:space="preserve"> </v>
      </c>
      <c r="W99" s="170" t="str">
        <f>IF('Maskinbruk - Fylles inn'!AU48,'Maskinbruk - Fylles inn'!AT48/'Maskinbruk - Fylles inn'!AU48," ")</f>
        <v xml:space="preserve"> </v>
      </c>
      <c r="X99" s="170" t="str">
        <f>IF('Maskinbruk - Fylles inn'!AW48,'Maskinbruk - Fylles inn'!AV48/'Maskinbruk - Fylles inn'!AW48," ")</f>
        <v xml:space="preserve"> </v>
      </c>
      <c r="Y99" s="170" t="str">
        <f>IF('Maskinbruk - Fylles inn'!AY48,'Maskinbruk - Fylles inn'!AX48/'Maskinbruk - Fylles inn'!AY48," ")</f>
        <v xml:space="preserve"> </v>
      </c>
      <c r="Z99" s="170" t="str">
        <f>IF('Maskinbruk - Fylles inn'!BA48,'Maskinbruk - Fylles inn'!AZ48/'Maskinbruk - Fylles inn'!BA48," ")</f>
        <v xml:space="preserve"> </v>
      </c>
      <c r="AA99" s="170" t="str">
        <f>IF('Maskinbruk - Fylles inn'!BC48,'Maskinbruk - Fylles inn'!BB48/'Maskinbruk - Fylles inn'!BC48," ")</f>
        <v xml:space="preserve"> </v>
      </c>
      <c r="AB99" s="171" t="str">
        <f>IF('Maskinbruk - Fylles inn'!BE48,'Maskinbruk - Fylles inn'!BD48/'Maskinbruk - Fylles inn'!BD48," ")</f>
        <v xml:space="preserve"> </v>
      </c>
    </row>
    <row r="100" spans="1:28" ht="15" x14ac:dyDescent="0.5">
      <c r="A100" s="234"/>
      <c r="B100" s="254"/>
      <c r="C100" s="193">
        <f>'Maskinbruk - Fylles inn'!C49</f>
        <v>0</v>
      </c>
      <c r="D100" s="187">
        <f>'Maskinbruk - Fylles inn'!F49</f>
        <v>0</v>
      </c>
      <c r="E100" s="172" t="str">
        <f>IF('Maskinbruk - Fylles inn'!J49,'Maskinbruk - Fylles inn'!I49/'Maskinbruk - Fylles inn'!J49," ")</f>
        <v xml:space="preserve"> </v>
      </c>
      <c r="F100" s="173" t="str">
        <f>IF('Maskinbruk - Fylles inn'!L49,'Maskinbruk - Fylles inn'!K49/'Maskinbruk - Fylles inn'!L49," ")</f>
        <v xml:space="preserve"> </v>
      </c>
      <c r="G100" s="173" t="str">
        <f>IF('Maskinbruk - Fylles inn'!N49,'Maskinbruk - Fylles inn'!M49/'Maskinbruk - Fylles inn'!N49," ")</f>
        <v xml:space="preserve"> </v>
      </c>
      <c r="H100" s="173" t="str">
        <f>IF('Maskinbruk - Fylles inn'!P49,'Maskinbruk - Fylles inn'!O49/'Maskinbruk - Fylles inn'!P49," ")</f>
        <v xml:space="preserve"> </v>
      </c>
      <c r="I100" s="173" t="str">
        <f>IF('Maskinbruk - Fylles inn'!R49,'Maskinbruk - Fylles inn'!Q49/'Maskinbruk - Fylles inn'!R49," ")</f>
        <v xml:space="preserve"> </v>
      </c>
      <c r="J100" s="173" t="str">
        <f>IF('Maskinbruk - Fylles inn'!T49,'Maskinbruk - Fylles inn'!S49/'Maskinbruk - Fylles inn'!T49," ")</f>
        <v xml:space="preserve"> </v>
      </c>
      <c r="K100" s="173" t="str">
        <f>IF('Maskinbruk - Fylles inn'!RX49,'Maskinbruk - Fylles inn'!U49/'Maskinbruk - Fylles inn'!V49," ")</f>
        <v xml:space="preserve"> </v>
      </c>
      <c r="L100" s="173" t="str">
        <f>IF('Maskinbruk - Fylles inn'!X49,'Maskinbruk - Fylles inn'!W49/'Maskinbruk - Fylles inn'!X49," ")</f>
        <v xml:space="preserve"> </v>
      </c>
      <c r="M100" s="173" t="str">
        <f>IF('Maskinbruk - Fylles inn'!Z49,'Maskinbruk - Fylles inn'!Y49/'Maskinbruk - Fylles inn'!Z49," ")</f>
        <v xml:space="preserve"> </v>
      </c>
      <c r="N100" s="173" t="str">
        <f>IF('Maskinbruk - Fylles inn'!AB49,'Maskinbruk - Fylles inn'!AA49/'Maskinbruk - Fylles inn'!AB49," ")</f>
        <v xml:space="preserve"> </v>
      </c>
      <c r="O100" s="173" t="str">
        <f>IF('Maskinbruk - Fylles inn'!AD49,'Maskinbruk - Fylles inn'!AC49/'Maskinbruk - Fylles inn'!AD49," ")</f>
        <v xml:space="preserve"> </v>
      </c>
      <c r="P100" s="173" t="str">
        <f>IF('Maskinbruk - Fylles inn'!AF49,'Maskinbruk - Fylles inn'!AE49/'Maskinbruk - Fylles inn'!AF49," ")</f>
        <v xml:space="preserve"> </v>
      </c>
      <c r="Q100" s="173" t="str">
        <f>IF('Maskinbruk - Fylles inn'!AI49,'Maskinbruk - Fylles inn'!AH49/'Maskinbruk - Fylles inn'!AI49," ")</f>
        <v xml:space="preserve"> </v>
      </c>
      <c r="R100" s="173" t="str">
        <f>IF('Maskinbruk - Fylles inn'!AK49,'Maskinbruk - Fylles inn'!AJ49/'Maskinbruk - Fylles inn'!AK49," ")</f>
        <v xml:space="preserve"> </v>
      </c>
      <c r="S100" s="173" t="str">
        <f>IF('Maskinbruk - Fylles inn'!AM49,'Maskinbruk - Fylles inn'!AL49/'Maskinbruk - Fylles inn'!AM49," ")</f>
        <v xml:space="preserve"> </v>
      </c>
      <c r="T100" s="173" t="str">
        <f>IF('Maskinbruk - Fylles inn'!AO49,'Maskinbruk - Fylles inn'!AN49/'Maskinbruk - Fylles inn'!AO49," ")</f>
        <v xml:space="preserve"> </v>
      </c>
      <c r="U100" s="173" t="str">
        <f>IF('Maskinbruk - Fylles inn'!AQ49,'Maskinbruk - Fylles inn'!AP49/'Maskinbruk - Fylles inn'!AQ49," ")</f>
        <v xml:space="preserve"> </v>
      </c>
      <c r="V100" s="173" t="str">
        <f>IF('Maskinbruk - Fylles inn'!AS49,'Maskinbruk - Fylles inn'!AR49/'Maskinbruk - Fylles inn'!AS49," ")</f>
        <v xml:space="preserve"> </v>
      </c>
      <c r="W100" s="173" t="str">
        <f>IF('Maskinbruk - Fylles inn'!AU49,'Maskinbruk - Fylles inn'!AT49/'Maskinbruk - Fylles inn'!AU49," ")</f>
        <v xml:space="preserve"> </v>
      </c>
      <c r="X100" s="173" t="str">
        <f>IF('Maskinbruk - Fylles inn'!AW49,'Maskinbruk - Fylles inn'!AV49/'Maskinbruk - Fylles inn'!AW49," ")</f>
        <v xml:space="preserve"> </v>
      </c>
      <c r="Y100" s="173" t="str">
        <f>IF('Maskinbruk - Fylles inn'!AY49,'Maskinbruk - Fylles inn'!AX49/'Maskinbruk - Fylles inn'!AY49," ")</f>
        <v xml:space="preserve"> </v>
      </c>
      <c r="Z100" s="173" t="str">
        <f>IF('Maskinbruk - Fylles inn'!BA49,'Maskinbruk - Fylles inn'!AZ49/'Maskinbruk - Fylles inn'!BA49," ")</f>
        <v xml:space="preserve"> </v>
      </c>
      <c r="AA100" s="173" t="str">
        <f>IF('Maskinbruk - Fylles inn'!BC49,'Maskinbruk - Fylles inn'!BB49/'Maskinbruk - Fylles inn'!BC49," ")</f>
        <v xml:space="preserve"> </v>
      </c>
      <c r="AB100" s="174" t="str">
        <f>IF('Maskinbruk - Fylles inn'!BE49,'Maskinbruk - Fylles inn'!BD49/'Maskinbruk - Fylles inn'!BD49," ")</f>
        <v xml:space="preserve"> </v>
      </c>
    </row>
    <row r="101" spans="1:28" ht="15" x14ac:dyDescent="0.5">
      <c r="A101" s="234"/>
      <c r="B101" s="254"/>
      <c r="C101" s="192">
        <f>'Maskinbruk - Fylles inn'!C50</f>
        <v>0</v>
      </c>
      <c r="D101" s="186">
        <f>'Maskinbruk - Fylles inn'!F50</f>
        <v>0</v>
      </c>
      <c r="E101" s="169" t="str">
        <f>IF('Maskinbruk - Fylles inn'!J50,'Maskinbruk - Fylles inn'!I50/'Maskinbruk - Fylles inn'!J50," ")</f>
        <v xml:space="preserve"> </v>
      </c>
      <c r="F101" s="170" t="str">
        <f>IF('Maskinbruk - Fylles inn'!L50,'Maskinbruk - Fylles inn'!K50/'Maskinbruk - Fylles inn'!L50," ")</f>
        <v xml:space="preserve"> </v>
      </c>
      <c r="G101" s="170" t="str">
        <f>IF('Maskinbruk - Fylles inn'!N50,'Maskinbruk - Fylles inn'!M50/'Maskinbruk - Fylles inn'!N50," ")</f>
        <v xml:space="preserve"> </v>
      </c>
      <c r="H101" s="170" t="str">
        <f>IF('Maskinbruk - Fylles inn'!P50,'Maskinbruk - Fylles inn'!O50/'Maskinbruk - Fylles inn'!P50," ")</f>
        <v xml:space="preserve"> </v>
      </c>
      <c r="I101" s="170" t="str">
        <f>IF('Maskinbruk - Fylles inn'!R50,'Maskinbruk - Fylles inn'!Q50/'Maskinbruk - Fylles inn'!R50," ")</f>
        <v xml:space="preserve"> </v>
      </c>
      <c r="J101" s="170" t="str">
        <f>IF('Maskinbruk - Fylles inn'!T50,'Maskinbruk - Fylles inn'!S50/'Maskinbruk - Fylles inn'!T50," ")</f>
        <v xml:space="preserve"> </v>
      </c>
      <c r="K101" s="170" t="str">
        <f>IF('Maskinbruk - Fylles inn'!RX50,'Maskinbruk - Fylles inn'!U50/'Maskinbruk - Fylles inn'!V50," ")</f>
        <v xml:space="preserve"> </v>
      </c>
      <c r="L101" s="170" t="str">
        <f>IF('Maskinbruk - Fylles inn'!X50,'Maskinbruk - Fylles inn'!W50/'Maskinbruk - Fylles inn'!X50," ")</f>
        <v xml:space="preserve"> </v>
      </c>
      <c r="M101" s="170" t="str">
        <f>IF('Maskinbruk - Fylles inn'!Z50,'Maskinbruk - Fylles inn'!Y50/'Maskinbruk - Fylles inn'!Z50," ")</f>
        <v xml:space="preserve"> </v>
      </c>
      <c r="N101" s="170" t="str">
        <f>IF('Maskinbruk - Fylles inn'!AB50,'Maskinbruk - Fylles inn'!AA50/'Maskinbruk - Fylles inn'!AB50," ")</f>
        <v xml:space="preserve"> </v>
      </c>
      <c r="O101" s="170" t="str">
        <f>IF('Maskinbruk - Fylles inn'!AD50,'Maskinbruk - Fylles inn'!AC50/'Maskinbruk - Fylles inn'!AD50," ")</f>
        <v xml:space="preserve"> </v>
      </c>
      <c r="P101" s="170" t="str">
        <f>IF('Maskinbruk - Fylles inn'!AF50,'Maskinbruk - Fylles inn'!AE50/'Maskinbruk - Fylles inn'!AF50," ")</f>
        <v xml:space="preserve"> </v>
      </c>
      <c r="Q101" s="170" t="str">
        <f>IF('Maskinbruk - Fylles inn'!AI50,'Maskinbruk - Fylles inn'!AH50/'Maskinbruk - Fylles inn'!AI50," ")</f>
        <v xml:space="preserve"> </v>
      </c>
      <c r="R101" s="170" t="str">
        <f>IF('Maskinbruk - Fylles inn'!AK50,'Maskinbruk - Fylles inn'!AJ50/'Maskinbruk - Fylles inn'!AK50," ")</f>
        <v xml:space="preserve"> </v>
      </c>
      <c r="S101" s="170" t="str">
        <f>IF('Maskinbruk - Fylles inn'!AM50,'Maskinbruk - Fylles inn'!AL50/'Maskinbruk - Fylles inn'!AM50," ")</f>
        <v xml:space="preserve"> </v>
      </c>
      <c r="T101" s="170" t="str">
        <f>IF('Maskinbruk - Fylles inn'!AO50,'Maskinbruk - Fylles inn'!AN50/'Maskinbruk - Fylles inn'!AO50," ")</f>
        <v xml:space="preserve"> </v>
      </c>
      <c r="U101" s="170" t="str">
        <f>IF('Maskinbruk - Fylles inn'!AQ50,'Maskinbruk - Fylles inn'!AP50/'Maskinbruk - Fylles inn'!AQ50," ")</f>
        <v xml:space="preserve"> </v>
      </c>
      <c r="V101" s="170" t="str">
        <f>IF('Maskinbruk - Fylles inn'!AS50,'Maskinbruk - Fylles inn'!AR50/'Maskinbruk - Fylles inn'!AS50," ")</f>
        <v xml:space="preserve"> </v>
      </c>
      <c r="W101" s="170" t="str">
        <f>IF('Maskinbruk - Fylles inn'!AU50,'Maskinbruk - Fylles inn'!AT50/'Maskinbruk - Fylles inn'!AU50," ")</f>
        <v xml:space="preserve"> </v>
      </c>
      <c r="X101" s="170" t="str">
        <f>IF('Maskinbruk - Fylles inn'!AW50,'Maskinbruk - Fylles inn'!AV50/'Maskinbruk - Fylles inn'!AW50," ")</f>
        <v xml:space="preserve"> </v>
      </c>
      <c r="Y101" s="170" t="str">
        <f>IF('Maskinbruk - Fylles inn'!AY50,'Maskinbruk - Fylles inn'!AX50/'Maskinbruk - Fylles inn'!AY50," ")</f>
        <v xml:space="preserve"> </v>
      </c>
      <c r="Z101" s="170" t="str">
        <f>IF('Maskinbruk - Fylles inn'!BA50,'Maskinbruk - Fylles inn'!AZ50/'Maskinbruk - Fylles inn'!BA50," ")</f>
        <v xml:space="preserve"> </v>
      </c>
      <c r="AA101" s="170" t="str">
        <f>IF('Maskinbruk - Fylles inn'!BC50,'Maskinbruk - Fylles inn'!BB50/'Maskinbruk - Fylles inn'!BC50," ")</f>
        <v xml:space="preserve"> </v>
      </c>
      <c r="AB101" s="171" t="str">
        <f>IF('Maskinbruk - Fylles inn'!BE50,'Maskinbruk - Fylles inn'!BD50/'Maskinbruk - Fylles inn'!BD50," ")</f>
        <v xml:space="preserve"> </v>
      </c>
    </row>
    <row r="102" spans="1:28" ht="15" x14ac:dyDescent="0.5">
      <c r="A102" s="234"/>
      <c r="B102" s="254"/>
      <c r="C102" s="193">
        <f>'Maskinbruk - Fylles inn'!C51</f>
        <v>0</v>
      </c>
      <c r="D102" s="187">
        <f>'Maskinbruk - Fylles inn'!F51</f>
        <v>0</v>
      </c>
      <c r="E102" s="172" t="str">
        <f>IF('Maskinbruk - Fylles inn'!J51,'Maskinbruk - Fylles inn'!I51/'Maskinbruk - Fylles inn'!J51," ")</f>
        <v xml:space="preserve"> </v>
      </c>
      <c r="F102" s="173" t="str">
        <f>IF('Maskinbruk - Fylles inn'!L51,'Maskinbruk - Fylles inn'!K51/'Maskinbruk - Fylles inn'!L51," ")</f>
        <v xml:space="preserve"> </v>
      </c>
      <c r="G102" s="173" t="str">
        <f>IF('Maskinbruk - Fylles inn'!N51,'Maskinbruk - Fylles inn'!M51/'Maskinbruk - Fylles inn'!N51," ")</f>
        <v xml:space="preserve"> </v>
      </c>
      <c r="H102" s="173" t="str">
        <f>IF('Maskinbruk - Fylles inn'!P51,'Maskinbruk - Fylles inn'!O51/'Maskinbruk - Fylles inn'!P51," ")</f>
        <v xml:space="preserve"> </v>
      </c>
      <c r="I102" s="173" t="str">
        <f>IF('Maskinbruk - Fylles inn'!R51,'Maskinbruk - Fylles inn'!Q51/'Maskinbruk - Fylles inn'!R51," ")</f>
        <v xml:space="preserve"> </v>
      </c>
      <c r="J102" s="173" t="str">
        <f>IF('Maskinbruk - Fylles inn'!T51,'Maskinbruk - Fylles inn'!S51/'Maskinbruk - Fylles inn'!T51," ")</f>
        <v xml:space="preserve"> </v>
      </c>
      <c r="K102" s="173" t="str">
        <f>IF('Maskinbruk - Fylles inn'!RX51,'Maskinbruk - Fylles inn'!U51/'Maskinbruk - Fylles inn'!V51," ")</f>
        <v xml:space="preserve"> </v>
      </c>
      <c r="L102" s="173" t="str">
        <f>IF('Maskinbruk - Fylles inn'!X51,'Maskinbruk - Fylles inn'!W51/'Maskinbruk - Fylles inn'!X51," ")</f>
        <v xml:space="preserve"> </v>
      </c>
      <c r="M102" s="173" t="str">
        <f>IF('Maskinbruk - Fylles inn'!Z51,'Maskinbruk - Fylles inn'!Y51/'Maskinbruk - Fylles inn'!Z51," ")</f>
        <v xml:space="preserve"> </v>
      </c>
      <c r="N102" s="173" t="str">
        <f>IF('Maskinbruk - Fylles inn'!AB51,'Maskinbruk - Fylles inn'!AA51/'Maskinbruk - Fylles inn'!AB51," ")</f>
        <v xml:space="preserve"> </v>
      </c>
      <c r="O102" s="173" t="str">
        <f>IF('Maskinbruk - Fylles inn'!AD51,'Maskinbruk - Fylles inn'!AC51/'Maskinbruk - Fylles inn'!AD51," ")</f>
        <v xml:space="preserve"> </v>
      </c>
      <c r="P102" s="173" t="str">
        <f>IF('Maskinbruk - Fylles inn'!AF51,'Maskinbruk - Fylles inn'!AE51/'Maskinbruk - Fylles inn'!AF51," ")</f>
        <v xml:space="preserve"> </v>
      </c>
      <c r="Q102" s="173" t="str">
        <f>IF('Maskinbruk - Fylles inn'!AI51,'Maskinbruk - Fylles inn'!AH51/'Maskinbruk - Fylles inn'!AI51," ")</f>
        <v xml:space="preserve"> </v>
      </c>
      <c r="R102" s="173" t="str">
        <f>IF('Maskinbruk - Fylles inn'!AK51,'Maskinbruk - Fylles inn'!AJ51/'Maskinbruk - Fylles inn'!AK51," ")</f>
        <v xml:space="preserve"> </v>
      </c>
      <c r="S102" s="173" t="str">
        <f>IF('Maskinbruk - Fylles inn'!AM51,'Maskinbruk - Fylles inn'!AL51/'Maskinbruk - Fylles inn'!AM51," ")</f>
        <v xml:space="preserve"> </v>
      </c>
      <c r="T102" s="173" t="str">
        <f>IF('Maskinbruk - Fylles inn'!AO51,'Maskinbruk - Fylles inn'!AN51/'Maskinbruk - Fylles inn'!AO51," ")</f>
        <v xml:space="preserve"> </v>
      </c>
      <c r="U102" s="173" t="str">
        <f>IF('Maskinbruk - Fylles inn'!AQ51,'Maskinbruk - Fylles inn'!AP51/'Maskinbruk - Fylles inn'!AQ51," ")</f>
        <v xml:space="preserve"> </v>
      </c>
      <c r="V102" s="173" t="str">
        <f>IF('Maskinbruk - Fylles inn'!AS51,'Maskinbruk - Fylles inn'!AR51/'Maskinbruk - Fylles inn'!AS51," ")</f>
        <v xml:space="preserve"> </v>
      </c>
      <c r="W102" s="173" t="str">
        <f>IF('Maskinbruk - Fylles inn'!AU51,'Maskinbruk - Fylles inn'!AT51/'Maskinbruk - Fylles inn'!AU51," ")</f>
        <v xml:space="preserve"> </v>
      </c>
      <c r="X102" s="173" t="str">
        <f>IF('Maskinbruk - Fylles inn'!AW51,'Maskinbruk - Fylles inn'!AV51/'Maskinbruk - Fylles inn'!AW51," ")</f>
        <v xml:space="preserve"> </v>
      </c>
      <c r="Y102" s="173" t="str">
        <f>IF('Maskinbruk - Fylles inn'!AY51,'Maskinbruk - Fylles inn'!AX51/'Maskinbruk - Fylles inn'!AY51," ")</f>
        <v xml:space="preserve"> </v>
      </c>
      <c r="Z102" s="173" t="str">
        <f>IF('Maskinbruk - Fylles inn'!BA51,'Maskinbruk - Fylles inn'!AZ51/'Maskinbruk - Fylles inn'!BA51," ")</f>
        <v xml:space="preserve"> </v>
      </c>
      <c r="AA102" s="173" t="str">
        <f>IF('Maskinbruk - Fylles inn'!BC51,'Maskinbruk - Fylles inn'!BB51/'Maskinbruk - Fylles inn'!BC51," ")</f>
        <v xml:space="preserve"> </v>
      </c>
      <c r="AB102" s="174" t="str">
        <f>IF('Maskinbruk - Fylles inn'!BE51,'Maskinbruk - Fylles inn'!BD51/'Maskinbruk - Fylles inn'!BD51," ")</f>
        <v xml:space="preserve"> </v>
      </c>
    </row>
    <row r="103" spans="1:28" ht="15" x14ac:dyDescent="0.5">
      <c r="A103" s="234"/>
      <c r="B103" s="254"/>
      <c r="C103" s="192">
        <f>'Maskinbruk - Fylles inn'!C52</f>
        <v>0</v>
      </c>
      <c r="D103" s="186">
        <f>'Maskinbruk - Fylles inn'!F52</f>
        <v>0</v>
      </c>
      <c r="E103" s="169" t="str">
        <f>IF('Maskinbruk - Fylles inn'!J52,'Maskinbruk - Fylles inn'!I52/'Maskinbruk - Fylles inn'!J52," ")</f>
        <v xml:space="preserve"> </v>
      </c>
      <c r="F103" s="170" t="str">
        <f>IF('Maskinbruk - Fylles inn'!L52,'Maskinbruk - Fylles inn'!K52/'Maskinbruk - Fylles inn'!L52," ")</f>
        <v xml:space="preserve"> </v>
      </c>
      <c r="G103" s="170" t="str">
        <f>IF('Maskinbruk - Fylles inn'!N52,'Maskinbruk - Fylles inn'!M52/'Maskinbruk - Fylles inn'!N52," ")</f>
        <v xml:space="preserve"> </v>
      </c>
      <c r="H103" s="170" t="str">
        <f>IF('Maskinbruk - Fylles inn'!P52,'Maskinbruk - Fylles inn'!O52/'Maskinbruk - Fylles inn'!P52," ")</f>
        <v xml:space="preserve"> </v>
      </c>
      <c r="I103" s="170" t="str">
        <f>IF('Maskinbruk - Fylles inn'!R52,'Maskinbruk - Fylles inn'!Q52/'Maskinbruk - Fylles inn'!R52," ")</f>
        <v xml:space="preserve"> </v>
      </c>
      <c r="J103" s="170" t="str">
        <f>IF('Maskinbruk - Fylles inn'!T52,'Maskinbruk - Fylles inn'!S52/'Maskinbruk - Fylles inn'!T52," ")</f>
        <v xml:space="preserve"> </v>
      </c>
      <c r="K103" s="170" t="str">
        <f>IF('Maskinbruk - Fylles inn'!RX52,'Maskinbruk - Fylles inn'!U52/'Maskinbruk - Fylles inn'!V52," ")</f>
        <v xml:space="preserve"> </v>
      </c>
      <c r="L103" s="170" t="str">
        <f>IF('Maskinbruk - Fylles inn'!X52,'Maskinbruk - Fylles inn'!W52/'Maskinbruk - Fylles inn'!X52," ")</f>
        <v xml:space="preserve"> </v>
      </c>
      <c r="M103" s="170" t="str">
        <f>IF('Maskinbruk - Fylles inn'!Z52,'Maskinbruk - Fylles inn'!Y52/'Maskinbruk - Fylles inn'!Z52," ")</f>
        <v xml:space="preserve"> </v>
      </c>
      <c r="N103" s="170" t="str">
        <f>IF('Maskinbruk - Fylles inn'!AB52,'Maskinbruk - Fylles inn'!AA52/'Maskinbruk - Fylles inn'!AB52," ")</f>
        <v xml:space="preserve"> </v>
      </c>
      <c r="O103" s="170" t="str">
        <f>IF('Maskinbruk - Fylles inn'!AD52,'Maskinbruk - Fylles inn'!AC52/'Maskinbruk - Fylles inn'!AD52," ")</f>
        <v xml:space="preserve"> </v>
      </c>
      <c r="P103" s="170" t="str">
        <f>IF('Maskinbruk - Fylles inn'!AF52,'Maskinbruk - Fylles inn'!AE52/'Maskinbruk - Fylles inn'!AF52," ")</f>
        <v xml:space="preserve"> </v>
      </c>
      <c r="Q103" s="170" t="str">
        <f>IF('Maskinbruk - Fylles inn'!AI52,'Maskinbruk - Fylles inn'!AH52/'Maskinbruk - Fylles inn'!AI52," ")</f>
        <v xml:space="preserve"> </v>
      </c>
      <c r="R103" s="170" t="str">
        <f>IF('Maskinbruk - Fylles inn'!AK52,'Maskinbruk - Fylles inn'!AJ52/'Maskinbruk - Fylles inn'!AK52," ")</f>
        <v xml:space="preserve"> </v>
      </c>
      <c r="S103" s="170" t="str">
        <f>IF('Maskinbruk - Fylles inn'!AM52,'Maskinbruk - Fylles inn'!AL52/'Maskinbruk - Fylles inn'!AM52," ")</f>
        <v xml:space="preserve"> </v>
      </c>
      <c r="T103" s="170" t="str">
        <f>IF('Maskinbruk - Fylles inn'!AO52,'Maskinbruk - Fylles inn'!AN52/'Maskinbruk - Fylles inn'!AO52," ")</f>
        <v xml:space="preserve"> </v>
      </c>
      <c r="U103" s="170" t="str">
        <f>IF('Maskinbruk - Fylles inn'!AQ52,'Maskinbruk - Fylles inn'!AP52/'Maskinbruk - Fylles inn'!AQ52," ")</f>
        <v xml:space="preserve"> </v>
      </c>
      <c r="V103" s="170" t="str">
        <f>IF('Maskinbruk - Fylles inn'!AS52,'Maskinbruk - Fylles inn'!AR52/'Maskinbruk - Fylles inn'!AS52," ")</f>
        <v xml:space="preserve"> </v>
      </c>
      <c r="W103" s="170" t="str">
        <f>IF('Maskinbruk - Fylles inn'!AU52,'Maskinbruk - Fylles inn'!AT52/'Maskinbruk - Fylles inn'!AU52," ")</f>
        <v xml:space="preserve"> </v>
      </c>
      <c r="X103" s="170" t="str">
        <f>IF('Maskinbruk - Fylles inn'!AW52,'Maskinbruk - Fylles inn'!AV52/'Maskinbruk - Fylles inn'!AW52," ")</f>
        <v xml:space="preserve"> </v>
      </c>
      <c r="Y103" s="170" t="str">
        <f>IF('Maskinbruk - Fylles inn'!AY52,'Maskinbruk - Fylles inn'!AX52/'Maskinbruk - Fylles inn'!AY52," ")</f>
        <v xml:space="preserve"> </v>
      </c>
      <c r="Z103" s="170" t="str">
        <f>IF('Maskinbruk - Fylles inn'!BA52,'Maskinbruk - Fylles inn'!AZ52/'Maskinbruk - Fylles inn'!BA52," ")</f>
        <v xml:space="preserve"> </v>
      </c>
      <c r="AA103" s="170" t="str">
        <f>IF('Maskinbruk - Fylles inn'!BC52,'Maskinbruk - Fylles inn'!BB52/'Maskinbruk - Fylles inn'!BC52," ")</f>
        <v xml:space="preserve"> </v>
      </c>
      <c r="AB103" s="171" t="str">
        <f>IF('Maskinbruk - Fylles inn'!BE52,'Maskinbruk - Fylles inn'!BD52/'Maskinbruk - Fylles inn'!BD52," ")</f>
        <v xml:space="preserve"> </v>
      </c>
    </row>
    <row r="104" spans="1:28" ht="15" x14ac:dyDescent="0.5">
      <c r="A104" s="234"/>
      <c r="B104" s="254"/>
      <c r="C104" s="193">
        <f>'Maskinbruk - Fylles inn'!C53</f>
        <v>0</v>
      </c>
      <c r="D104" s="187">
        <f>'Maskinbruk - Fylles inn'!F53</f>
        <v>0</v>
      </c>
      <c r="E104" s="172" t="str">
        <f>IF('Maskinbruk - Fylles inn'!J53,'Maskinbruk - Fylles inn'!I53/'Maskinbruk - Fylles inn'!J53," ")</f>
        <v xml:space="preserve"> </v>
      </c>
      <c r="F104" s="173" t="str">
        <f>IF('Maskinbruk - Fylles inn'!L53,'Maskinbruk - Fylles inn'!K53/'Maskinbruk - Fylles inn'!L53," ")</f>
        <v xml:space="preserve"> </v>
      </c>
      <c r="G104" s="173" t="str">
        <f>IF('Maskinbruk - Fylles inn'!N53,'Maskinbruk - Fylles inn'!M53/'Maskinbruk - Fylles inn'!N53," ")</f>
        <v xml:space="preserve"> </v>
      </c>
      <c r="H104" s="173" t="str">
        <f>IF('Maskinbruk - Fylles inn'!P53,'Maskinbruk - Fylles inn'!O53/'Maskinbruk - Fylles inn'!P53," ")</f>
        <v xml:space="preserve"> </v>
      </c>
      <c r="I104" s="173" t="str">
        <f>IF('Maskinbruk - Fylles inn'!R53,'Maskinbruk - Fylles inn'!Q53/'Maskinbruk - Fylles inn'!R53," ")</f>
        <v xml:space="preserve"> </v>
      </c>
      <c r="J104" s="173" t="str">
        <f>IF('Maskinbruk - Fylles inn'!T53,'Maskinbruk - Fylles inn'!S53/'Maskinbruk - Fylles inn'!T53," ")</f>
        <v xml:space="preserve"> </v>
      </c>
      <c r="K104" s="173" t="str">
        <f>IF('Maskinbruk - Fylles inn'!RX53,'Maskinbruk - Fylles inn'!U53/'Maskinbruk - Fylles inn'!V53," ")</f>
        <v xml:space="preserve"> </v>
      </c>
      <c r="L104" s="173" t="str">
        <f>IF('Maskinbruk - Fylles inn'!X53,'Maskinbruk - Fylles inn'!W53/'Maskinbruk - Fylles inn'!X53," ")</f>
        <v xml:space="preserve"> </v>
      </c>
      <c r="M104" s="173" t="str">
        <f>IF('Maskinbruk - Fylles inn'!Z53,'Maskinbruk - Fylles inn'!Y53/'Maskinbruk - Fylles inn'!Z53," ")</f>
        <v xml:space="preserve"> </v>
      </c>
      <c r="N104" s="173" t="str">
        <f>IF('Maskinbruk - Fylles inn'!AB53,'Maskinbruk - Fylles inn'!AA53/'Maskinbruk - Fylles inn'!AB53," ")</f>
        <v xml:space="preserve"> </v>
      </c>
      <c r="O104" s="173" t="str">
        <f>IF('Maskinbruk - Fylles inn'!AD53,'Maskinbruk - Fylles inn'!AC53/'Maskinbruk - Fylles inn'!AD53," ")</f>
        <v xml:space="preserve"> </v>
      </c>
      <c r="P104" s="173" t="str">
        <f>IF('Maskinbruk - Fylles inn'!AF53,'Maskinbruk - Fylles inn'!AE53/'Maskinbruk - Fylles inn'!AF53," ")</f>
        <v xml:space="preserve"> </v>
      </c>
      <c r="Q104" s="173" t="str">
        <f>IF('Maskinbruk - Fylles inn'!AI53,'Maskinbruk - Fylles inn'!AH53/'Maskinbruk - Fylles inn'!AI53," ")</f>
        <v xml:space="preserve"> </v>
      </c>
      <c r="R104" s="173" t="str">
        <f>IF('Maskinbruk - Fylles inn'!AK53,'Maskinbruk - Fylles inn'!AJ53/'Maskinbruk - Fylles inn'!AK53," ")</f>
        <v xml:space="preserve"> </v>
      </c>
      <c r="S104" s="173" t="str">
        <f>IF('Maskinbruk - Fylles inn'!AM53,'Maskinbruk - Fylles inn'!AL53/'Maskinbruk - Fylles inn'!AM53," ")</f>
        <v xml:space="preserve"> </v>
      </c>
      <c r="T104" s="173" t="str">
        <f>IF('Maskinbruk - Fylles inn'!AO53,'Maskinbruk - Fylles inn'!AN53/'Maskinbruk - Fylles inn'!AO53," ")</f>
        <v xml:space="preserve"> </v>
      </c>
      <c r="U104" s="173" t="str">
        <f>IF('Maskinbruk - Fylles inn'!AQ53,'Maskinbruk - Fylles inn'!AP53/'Maskinbruk - Fylles inn'!AQ53," ")</f>
        <v xml:space="preserve"> </v>
      </c>
      <c r="V104" s="173" t="str">
        <f>IF('Maskinbruk - Fylles inn'!AS53,'Maskinbruk - Fylles inn'!AR53/'Maskinbruk - Fylles inn'!AS53," ")</f>
        <v xml:space="preserve"> </v>
      </c>
      <c r="W104" s="173" t="str">
        <f>IF('Maskinbruk - Fylles inn'!AU53,'Maskinbruk - Fylles inn'!AT53/'Maskinbruk - Fylles inn'!AU53," ")</f>
        <v xml:space="preserve"> </v>
      </c>
      <c r="X104" s="173" t="str">
        <f>IF('Maskinbruk - Fylles inn'!AW53,'Maskinbruk - Fylles inn'!AV53/'Maskinbruk - Fylles inn'!AW53," ")</f>
        <v xml:space="preserve"> </v>
      </c>
      <c r="Y104" s="173" t="str">
        <f>IF('Maskinbruk - Fylles inn'!AY53,'Maskinbruk - Fylles inn'!AX53/'Maskinbruk - Fylles inn'!AY53," ")</f>
        <v xml:space="preserve"> </v>
      </c>
      <c r="Z104" s="173" t="str">
        <f>IF('Maskinbruk - Fylles inn'!BA53,'Maskinbruk - Fylles inn'!AZ53/'Maskinbruk - Fylles inn'!BA53," ")</f>
        <v xml:space="preserve"> </v>
      </c>
      <c r="AA104" s="173" t="str">
        <f>IF('Maskinbruk - Fylles inn'!BC53,'Maskinbruk - Fylles inn'!BB53/'Maskinbruk - Fylles inn'!BC53," ")</f>
        <v xml:space="preserve"> </v>
      </c>
      <c r="AB104" s="174" t="str">
        <f>IF('Maskinbruk - Fylles inn'!BE53,'Maskinbruk - Fylles inn'!BD53/'Maskinbruk - Fylles inn'!BD53," ")</f>
        <v xml:space="preserve"> </v>
      </c>
    </row>
    <row r="105" spans="1:28" ht="15" x14ac:dyDescent="0.5">
      <c r="A105" s="234"/>
      <c r="B105" s="254"/>
      <c r="C105" s="192">
        <f>'Maskinbruk - Fylles inn'!C54</f>
        <v>0</v>
      </c>
      <c r="D105" s="186">
        <f>'Maskinbruk - Fylles inn'!F54</f>
        <v>0</v>
      </c>
      <c r="E105" s="169" t="str">
        <f>IF('Maskinbruk - Fylles inn'!J54,'Maskinbruk - Fylles inn'!I54/'Maskinbruk - Fylles inn'!J54," ")</f>
        <v xml:space="preserve"> </v>
      </c>
      <c r="F105" s="170" t="str">
        <f>IF('Maskinbruk - Fylles inn'!L54,'Maskinbruk - Fylles inn'!K54/'Maskinbruk - Fylles inn'!L54," ")</f>
        <v xml:space="preserve"> </v>
      </c>
      <c r="G105" s="170" t="str">
        <f>IF('Maskinbruk - Fylles inn'!N54,'Maskinbruk - Fylles inn'!M54/'Maskinbruk - Fylles inn'!N54," ")</f>
        <v xml:space="preserve"> </v>
      </c>
      <c r="H105" s="170" t="str">
        <f>IF('Maskinbruk - Fylles inn'!P54,'Maskinbruk - Fylles inn'!O54/'Maskinbruk - Fylles inn'!P54," ")</f>
        <v xml:space="preserve"> </v>
      </c>
      <c r="I105" s="170" t="str">
        <f>IF('Maskinbruk - Fylles inn'!R54,'Maskinbruk - Fylles inn'!Q54/'Maskinbruk - Fylles inn'!R54," ")</f>
        <v xml:space="preserve"> </v>
      </c>
      <c r="J105" s="170" t="str">
        <f>IF('Maskinbruk - Fylles inn'!T54,'Maskinbruk - Fylles inn'!S54/'Maskinbruk - Fylles inn'!T54," ")</f>
        <v xml:space="preserve"> </v>
      </c>
      <c r="K105" s="170" t="str">
        <f>IF('Maskinbruk - Fylles inn'!RX54,'Maskinbruk - Fylles inn'!U54/'Maskinbruk - Fylles inn'!V54," ")</f>
        <v xml:space="preserve"> </v>
      </c>
      <c r="L105" s="170" t="str">
        <f>IF('Maskinbruk - Fylles inn'!X54,'Maskinbruk - Fylles inn'!W54/'Maskinbruk - Fylles inn'!X54," ")</f>
        <v xml:space="preserve"> </v>
      </c>
      <c r="M105" s="170" t="str">
        <f>IF('Maskinbruk - Fylles inn'!Z54,'Maskinbruk - Fylles inn'!Y54/'Maskinbruk - Fylles inn'!Z54," ")</f>
        <v xml:space="preserve"> </v>
      </c>
      <c r="N105" s="170" t="str">
        <f>IF('Maskinbruk - Fylles inn'!AB54,'Maskinbruk - Fylles inn'!AA54/'Maskinbruk - Fylles inn'!AB54," ")</f>
        <v xml:space="preserve"> </v>
      </c>
      <c r="O105" s="170" t="str">
        <f>IF('Maskinbruk - Fylles inn'!AD54,'Maskinbruk - Fylles inn'!AC54/'Maskinbruk - Fylles inn'!AD54," ")</f>
        <v xml:space="preserve"> </v>
      </c>
      <c r="P105" s="170" t="str">
        <f>IF('Maskinbruk - Fylles inn'!AF54,'Maskinbruk - Fylles inn'!AE54/'Maskinbruk - Fylles inn'!AF54," ")</f>
        <v xml:space="preserve"> </v>
      </c>
      <c r="Q105" s="170" t="str">
        <f>IF('Maskinbruk - Fylles inn'!AI54,'Maskinbruk - Fylles inn'!AH54/'Maskinbruk - Fylles inn'!AI54," ")</f>
        <v xml:space="preserve"> </v>
      </c>
      <c r="R105" s="170" t="str">
        <f>IF('Maskinbruk - Fylles inn'!AK54,'Maskinbruk - Fylles inn'!AJ54/'Maskinbruk - Fylles inn'!AK54," ")</f>
        <v xml:space="preserve"> </v>
      </c>
      <c r="S105" s="170" t="str">
        <f>IF('Maskinbruk - Fylles inn'!AM54,'Maskinbruk - Fylles inn'!AL54/'Maskinbruk - Fylles inn'!AM54," ")</f>
        <v xml:space="preserve"> </v>
      </c>
      <c r="T105" s="170" t="str">
        <f>IF('Maskinbruk - Fylles inn'!AO54,'Maskinbruk - Fylles inn'!AN54/'Maskinbruk - Fylles inn'!AO54," ")</f>
        <v xml:space="preserve"> </v>
      </c>
      <c r="U105" s="170" t="str">
        <f>IF('Maskinbruk - Fylles inn'!AQ54,'Maskinbruk - Fylles inn'!AP54/'Maskinbruk - Fylles inn'!AQ54," ")</f>
        <v xml:space="preserve"> </v>
      </c>
      <c r="V105" s="170" t="str">
        <f>IF('Maskinbruk - Fylles inn'!AS54,'Maskinbruk - Fylles inn'!AR54/'Maskinbruk - Fylles inn'!AS54," ")</f>
        <v xml:space="preserve"> </v>
      </c>
      <c r="W105" s="170" t="str">
        <f>IF('Maskinbruk - Fylles inn'!AU54,'Maskinbruk - Fylles inn'!AT54/'Maskinbruk - Fylles inn'!AU54," ")</f>
        <v xml:space="preserve"> </v>
      </c>
      <c r="X105" s="170" t="str">
        <f>IF('Maskinbruk - Fylles inn'!AW54,'Maskinbruk - Fylles inn'!AV54/'Maskinbruk - Fylles inn'!AW54," ")</f>
        <v xml:space="preserve"> </v>
      </c>
      <c r="Y105" s="170" t="str">
        <f>IF('Maskinbruk - Fylles inn'!AY54,'Maskinbruk - Fylles inn'!AX54/'Maskinbruk - Fylles inn'!AY54," ")</f>
        <v xml:space="preserve"> </v>
      </c>
      <c r="Z105" s="170" t="str">
        <f>IF('Maskinbruk - Fylles inn'!BA54,'Maskinbruk - Fylles inn'!AZ54/'Maskinbruk - Fylles inn'!BA54," ")</f>
        <v xml:space="preserve"> </v>
      </c>
      <c r="AA105" s="170" t="str">
        <f>IF('Maskinbruk - Fylles inn'!BC54,'Maskinbruk - Fylles inn'!BB54/'Maskinbruk - Fylles inn'!BC54," ")</f>
        <v xml:space="preserve"> </v>
      </c>
      <c r="AB105" s="171" t="str">
        <f>IF('Maskinbruk - Fylles inn'!BE54,'Maskinbruk - Fylles inn'!BD54/'Maskinbruk - Fylles inn'!BD54," ")</f>
        <v xml:space="preserve"> </v>
      </c>
    </row>
    <row r="106" spans="1:28" ht="15" x14ac:dyDescent="0.5">
      <c r="A106" s="234"/>
      <c r="B106" s="254"/>
      <c r="C106" s="193">
        <f>'Maskinbruk - Fylles inn'!C55</f>
        <v>0</v>
      </c>
      <c r="D106" s="187">
        <f>'Maskinbruk - Fylles inn'!F55</f>
        <v>0</v>
      </c>
      <c r="E106" s="172" t="str">
        <f>IF('Maskinbruk - Fylles inn'!J55,'Maskinbruk - Fylles inn'!I55/'Maskinbruk - Fylles inn'!J55," ")</f>
        <v xml:space="preserve"> </v>
      </c>
      <c r="F106" s="173" t="str">
        <f>IF('Maskinbruk - Fylles inn'!L55,'Maskinbruk - Fylles inn'!K55/'Maskinbruk - Fylles inn'!L55," ")</f>
        <v xml:space="preserve"> </v>
      </c>
      <c r="G106" s="173" t="str">
        <f>IF('Maskinbruk - Fylles inn'!N55,'Maskinbruk - Fylles inn'!M55/'Maskinbruk - Fylles inn'!N55," ")</f>
        <v xml:space="preserve"> </v>
      </c>
      <c r="H106" s="173" t="str">
        <f>IF('Maskinbruk - Fylles inn'!P55,'Maskinbruk - Fylles inn'!O55/'Maskinbruk - Fylles inn'!P55," ")</f>
        <v xml:space="preserve"> </v>
      </c>
      <c r="I106" s="173" t="str">
        <f>IF('Maskinbruk - Fylles inn'!R55,'Maskinbruk - Fylles inn'!Q55/'Maskinbruk - Fylles inn'!R55," ")</f>
        <v xml:space="preserve"> </v>
      </c>
      <c r="J106" s="173" t="str">
        <f>IF('Maskinbruk - Fylles inn'!T55,'Maskinbruk - Fylles inn'!S55/'Maskinbruk - Fylles inn'!T55," ")</f>
        <v xml:space="preserve"> </v>
      </c>
      <c r="K106" s="173" t="str">
        <f>IF('Maskinbruk - Fylles inn'!RX55,'Maskinbruk - Fylles inn'!U55/'Maskinbruk - Fylles inn'!V55," ")</f>
        <v xml:space="preserve"> </v>
      </c>
      <c r="L106" s="173" t="str">
        <f>IF('Maskinbruk - Fylles inn'!X55,'Maskinbruk - Fylles inn'!W55/'Maskinbruk - Fylles inn'!X55," ")</f>
        <v xml:space="preserve"> </v>
      </c>
      <c r="M106" s="173" t="str">
        <f>IF('Maskinbruk - Fylles inn'!Z55,'Maskinbruk - Fylles inn'!Y55/'Maskinbruk - Fylles inn'!Z55," ")</f>
        <v xml:space="preserve"> </v>
      </c>
      <c r="N106" s="173" t="str">
        <f>IF('Maskinbruk - Fylles inn'!AB55,'Maskinbruk - Fylles inn'!AA55/'Maskinbruk - Fylles inn'!AB55," ")</f>
        <v xml:space="preserve"> </v>
      </c>
      <c r="O106" s="173" t="str">
        <f>IF('Maskinbruk - Fylles inn'!AD55,'Maskinbruk - Fylles inn'!AC55/'Maskinbruk - Fylles inn'!AD55," ")</f>
        <v xml:space="preserve"> </v>
      </c>
      <c r="P106" s="173" t="str">
        <f>IF('Maskinbruk - Fylles inn'!AF55,'Maskinbruk - Fylles inn'!AE55/'Maskinbruk - Fylles inn'!AF55," ")</f>
        <v xml:space="preserve"> </v>
      </c>
      <c r="Q106" s="173" t="str">
        <f>IF('Maskinbruk - Fylles inn'!AI55,'Maskinbruk - Fylles inn'!AH55/'Maskinbruk - Fylles inn'!AI55," ")</f>
        <v xml:space="preserve"> </v>
      </c>
      <c r="R106" s="173" t="str">
        <f>IF('Maskinbruk - Fylles inn'!AK55,'Maskinbruk - Fylles inn'!AJ55/'Maskinbruk - Fylles inn'!AK55," ")</f>
        <v xml:space="preserve"> </v>
      </c>
      <c r="S106" s="173" t="str">
        <f>IF('Maskinbruk - Fylles inn'!AM55,'Maskinbruk - Fylles inn'!AL55/'Maskinbruk - Fylles inn'!AM55," ")</f>
        <v xml:space="preserve"> </v>
      </c>
      <c r="T106" s="173" t="str">
        <f>IF('Maskinbruk - Fylles inn'!AO55,'Maskinbruk - Fylles inn'!AN55/'Maskinbruk - Fylles inn'!AO55," ")</f>
        <v xml:space="preserve"> </v>
      </c>
      <c r="U106" s="173" t="str">
        <f>IF('Maskinbruk - Fylles inn'!AQ55,'Maskinbruk - Fylles inn'!AP55/'Maskinbruk - Fylles inn'!AQ55," ")</f>
        <v xml:space="preserve"> </v>
      </c>
      <c r="V106" s="173" t="str">
        <f>IF('Maskinbruk - Fylles inn'!AS55,'Maskinbruk - Fylles inn'!AR55/'Maskinbruk - Fylles inn'!AS55," ")</f>
        <v xml:space="preserve"> </v>
      </c>
      <c r="W106" s="173" t="str">
        <f>IF('Maskinbruk - Fylles inn'!AU55,'Maskinbruk - Fylles inn'!AT55/'Maskinbruk - Fylles inn'!AU55," ")</f>
        <v xml:space="preserve"> </v>
      </c>
      <c r="X106" s="173" t="str">
        <f>IF('Maskinbruk - Fylles inn'!AW55,'Maskinbruk - Fylles inn'!AV55/'Maskinbruk - Fylles inn'!AW55," ")</f>
        <v xml:space="preserve"> </v>
      </c>
      <c r="Y106" s="173" t="str">
        <f>IF('Maskinbruk - Fylles inn'!AY55,'Maskinbruk - Fylles inn'!AX55/'Maskinbruk - Fylles inn'!AY55," ")</f>
        <v xml:space="preserve"> </v>
      </c>
      <c r="Z106" s="173" t="str">
        <f>IF('Maskinbruk - Fylles inn'!BA55,'Maskinbruk - Fylles inn'!AZ55/'Maskinbruk - Fylles inn'!BA55," ")</f>
        <v xml:space="preserve"> </v>
      </c>
      <c r="AA106" s="173" t="str">
        <f>IF('Maskinbruk - Fylles inn'!BC55,'Maskinbruk - Fylles inn'!BB55/'Maskinbruk - Fylles inn'!BC55," ")</f>
        <v xml:space="preserve"> </v>
      </c>
      <c r="AB106" s="174" t="str">
        <f>IF('Maskinbruk - Fylles inn'!BE55,'Maskinbruk - Fylles inn'!BD55/'Maskinbruk - Fylles inn'!BD55," ")</f>
        <v xml:space="preserve"> </v>
      </c>
    </row>
    <row r="107" spans="1:28" ht="15.3" thickBot="1" x14ac:dyDescent="0.55000000000000004">
      <c r="A107" s="235"/>
      <c r="B107" s="255"/>
      <c r="C107" s="192">
        <f>'Maskinbruk - Fylles inn'!C56</f>
        <v>0</v>
      </c>
      <c r="D107" s="186">
        <f>'Maskinbruk - Fylles inn'!F56</f>
        <v>0</v>
      </c>
      <c r="E107" s="175" t="str">
        <f>IF('Maskinbruk - Fylles inn'!J56,'Maskinbruk - Fylles inn'!I56/'Maskinbruk - Fylles inn'!J56," ")</f>
        <v xml:space="preserve"> </v>
      </c>
      <c r="F107" s="176" t="str">
        <f>IF('Maskinbruk - Fylles inn'!L56,'Maskinbruk - Fylles inn'!K56/'Maskinbruk - Fylles inn'!L56," ")</f>
        <v xml:space="preserve"> </v>
      </c>
      <c r="G107" s="176" t="str">
        <f>IF('Maskinbruk - Fylles inn'!N56,'Maskinbruk - Fylles inn'!M56/'Maskinbruk - Fylles inn'!N56," ")</f>
        <v xml:space="preserve"> </v>
      </c>
      <c r="H107" s="176" t="str">
        <f>IF('Maskinbruk - Fylles inn'!P56,'Maskinbruk - Fylles inn'!O56/'Maskinbruk - Fylles inn'!P56," ")</f>
        <v xml:space="preserve"> </v>
      </c>
      <c r="I107" s="176" t="str">
        <f>IF('Maskinbruk - Fylles inn'!R56,'Maskinbruk - Fylles inn'!Q56/'Maskinbruk - Fylles inn'!R56," ")</f>
        <v xml:space="preserve"> </v>
      </c>
      <c r="J107" s="176" t="str">
        <f>IF('Maskinbruk - Fylles inn'!T56,'Maskinbruk - Fylles inn'!S56/'Maskinbruk - Fylles inn'!T56," ")</f>
        <v xml:space="preserve"> </v>
      </c>
      <c r="K107" s="176" t="str">
        <f>IF('Maskinbruk - Fylles inn'!RX56,'Maskinbruk - Fylles inn'!U56/'Maskinbruk - Fylles inn'!V56," ")</f>
        <v xml:space="preserve"> </v>
      </c>
      <c r="L107" s="176" t="str">
        <f>IF('Maskinbruk - Fylles inn'!X56,'Maskinbruk - Fylles inn'!W56/'Maskinbruk - Fylles inn'!X56," ")</f>
        <v xml:space="preserve"> </v>
      </c>
      <c r="M107" s="176" t="str">
        <f>IF('Maskinbruk - Fylles inn'!Z56,'Maskinbruk - Fylles inn'!Y56/'Maskinbruk - Fylles inn'!Z56," ")</f>
        <v xml:space="preserve"> </v>
      </c>
      <c r="N107" s="176" t="str">
        <f>IF('Maskinbruk - Fylles inn'!AB56,'Maskinbruk - Fylles inn'!AA56/'Maskinbruk - Fylles inn'!AB56," ")</f>
        <v xml:space="preserve"> </v>
      </c>
      <c r="O107" s="176" t="str">
        <f>IF('Maskinbruk - Fylles inn'!AD56,'Maskinbruk - Fylles inn'!AC56/'Maskinbruk - Fylles inn'!AD56," ")</f>
        <v xml:space="preserve"> </v>
      </c>
      <c r="P107" s="176" t="str">
        <f>IF('Maskinbruk - Fylles inn'!AF56,'Maskinbruk - Fylles inn'!AE56/'Maskinbruk - Fylles inn'!AF56," ")</f>
        <v xml:space="preserve"> </v>
      </c>
      <c r="Q107" s="176" t="str">
        <f>IF('Maskinbruk - Fylles inn'!AI56,'Maskinbruk - Fylles inn'!AH56/'Maskinbruk - Fylles inn'!AI56," ")</f>
        <v xml:space="preserve"> </v>
      </c>
      <c r="R107" s="176" t="str">
        <f>IF('Maskinbruk - Fylles inn'!AK56,'Maskinbruk - Fylles inn'!AJ56/'Maskinbruk - Fylles inn'!AK56," ")</f>
        <v xml:space="preserve"> </v>
      </c>
      <c r="S107" s="176" t="str">
        <f>IF('Maskinbruk - Fylles inn'!AM56,'Maskinbruk - Fylles inn'!AL56/'Maskinbruk - Fylles inn'!AM56," ")</f>
        <v xml:space="preserve"> </v>
      </c>
      <c r="T107" s="176" t="str">
        <f>IF('Maskinbruk - Fylles inn'!AO56,'Maskinbruk - Fylles inn'!AN56/'Maskinbruk - Fylles inn'!AO56," ")</f>
        <v xml:space="preserve"> </v>
      </c>
      <c r="U107" s="176" t="str">
        <f>IF('Maskinbruk - Fylles inn'!AQ56,'Maskinbruk - Fylles inn'!AP56/'Maskinbruk - Fylles inn'!AQ56," ")</f>
        <v xml:space="preserve"> </v>
      </c>
      <c r="V107" s="176" t="str">
        <f>IF('Maskinbruk - Fylles inn'!AS56,'Maskinbruk - Fylles inn'!AR56/'Maskinbruk - Fylles inn'!AS56," ")</f>
        <v xml:space="preserve"> </v>
      </c>
      <c r="W107" s="176" t="str">
        <f>IF('Maskinbruk - Fylles inn'!AU56,'Maskinbruk - Fylles inn'!AT56/'Maskinbruk - Fylles inn'!AU56," ")</f>
        <v xml:space="preserve"> </v>
      </c>
      <c r="X107" s="176" t="str">
        <f>IF('Maskinbruk - Fylles inn'!AW56,'Maskinbruk - Fylles inn'!AV56/'Maskinbruk - Fylles inn'!AW56," ")</f>
        <v xml:space="preserve"> </v>
      </c>
      <c r="Y107" s="176" t="str">
        <f>IF('Maskinbruk - Fylles inn'!AY56,'Maskinbruk - Fylles inn'!AX56/'Maskinbruk - Fylles inn'!AY56," ")</f>
        <v xml:space="preserve"> </v>
      </c>
      <c r="Z107" s="176" t="str">
        <f>IF('Maskinbruk - Fylles inn'!BA56,'Maskinbruk - Fylles inn'!AZ56/'Maskinbruk - Fylles inn'!BA56," ")</f>
        <v xml:space="preserve"> </v>
      </c>
      <c r="AA107" s="176" t="str">
        <f>IF('Maskinbruk - Fylles inn'!BC56,'Maskinbruk - Fylles inn'!BB56/'Maskinbruk - Fylles inn'!BC56," ")</f>
        <v xml:space="preserve"> </v>
      </c>
      <c r="AB107" s="177" t="str">
        <f>IF('Maskinbruk - Fylles inn'!BE56,'Maskinbruk - Fylles inn'!BD56/'Maskinbruk - Fylles inn'!BD56," ")</f>
        <v xml:space="preserve"> </v>
      </c>
    </row>
    <row r="108" spans="1:28" ht="15.6" customHeight="1" x14ac:dyDescent="0.5">
      <c r="A108" s="231" t="str">
        <f>+'Maskinbruk - Fylles inn'!A57</f>
        <v>Entreprenør 6</v>
      </c>
      <c r="B108" s="253" t="str">
        <f>+'Maskinbruk - Fylles inn'!B57</f>
        <v>"Fyll inn navn entreprenør"</v>
      </c>
      <c r="C108" s="191">
        <f>'Maskinbruk - Fylles inn'!C57</f>
        <v>0</v>
      </c>
      <c r="D108" s="185">
        <f>'Maskinbruk - Fylles inn'!F57</f>
        <v>0</v>
      </c>
      <c r="E108" s="178" t="str">
        <f>IF('Maskinbruk - Fylles inn'!J57,'Maskinbruk - Fylles inn'!I57/'Maskinbruk - Fylles inn'!J57," ")</f>
        <v xml:space="preserve"> </v>
      </c>
      <c r="F108" s="179" t="str">
        <f>IF('Maskinbruk - Fylles inn'!L57,'Maskinbruk - Fylles inn'!K57/'Maskinbruk - Fylles inn'!L57," ")</f>
        <v xml:space="preserve"> </v>
      </c>
      <c r="G108" s="179" t="str">
        <f>IF('Maskinbruk - Fylles inn'!N57,'Maskinbruk - Fylles inn'!M57/'Maskinbruk - Fylles inn'!N57," ")</f>
        <v xml:space="preserve"> </v>
      </c>
      <c r="H108" s="179" t="str">
        <f>IF('Maskinbruk - Fylles inn'!P57,'Maskinbruk - Fylles inn'!O57/'Maskinbruk - Fylles inn'!P57," ")</f>
        <v xml:space="preserve"> </v>
      </c>
      <c r="I108" s="179" t="str">
        <f>IF('Maskinbruk - Fylles inn'!R57,'Maskinbruk - Fylles inn'!Q57/'Maskinbruk - Fylles inn'!R57," ")</f>
        <v xml:space="preserve"> </v>
      </c>
      <c r="J108" s="179" t="str">
        <f>IF('Maskinbruk - Fylles inn'!T57,'Maskinbruk - Fylles inn'!S57/'Maskinbruk - Fylles inn'!T57," ")</f>
        <v xml:space="preserve"> </v>
      </c>
      <c r="K108" s="179" t="str">
        <f>IF('Maskinbruk - Fylles inn'!RX57,'Maskinbruk - Fylles inn'!U57/'Maskinbruk - Fylles inn'!V57," ")</f>
        <v xml:space="preserve"> </v>
      </c>
      <c r="L108" s="179" t="str">
        <f>IF('Maskinbruk - Fylles inn'!X57,'Maskinbruk - Fylles inn'!W57/'Maskinbruk - Fylles inn'!X57," ")</f>
        <v xml:space="preserve"> </v>
      </c>
      <c r="M108" s="179" t="str">
        <f>IF('Maskinbruk - Fylles inn'!Z57,'Maskinbruk - Fylles inn'!Y57/'Maskinbruk - Fylles inn'!Z57," ")</f>
        <v xml:space="preserve"> </v>
      </c>
      <c r="N108" s="179" t="str">
        <f>IF('Maskinbruk - Fylles inn'!AB57,'Maskinbruk - Fylles inn'!AA57/'Maskinbruk - Fylles inn'!AB57," ")</f>
        <v xml:space="preserve"> </v>
      </c>
      <c r="O108" s="179" t="str">
        <f>IF('Maskinbruk - Fylles inn'!AD57,'Maskinbruk - Fylles inn'!AC57/'Maskinbruk - Fylles inn'!AD57," ")</f>
        <v xml:space="preserve"> </v>
      </c>
      <c r="P108" s="179" t="str">
        <f>IF('Maskinbruk - Fylles inn'!AF57,'Maskinbruk - Fylles inn'!AE57/'Maskinbruk - Fylles inn'!AF57," ")</f>
        <v xml:space="preserve"> </v>
      </c>
      <c r="Q108" s="179" t="str">
        <f>IF('Maskinbruk - Fylles inn'!AI57,'Maskinbruk - Fylles inn'!AH57/'Maskinbruk - Fylles inn'!AI57," ")</f>
        <v xml:space="preserve"> </v>
      </c>
      <c r="R108" s="179" t="str">
        <f>IF('Maskinbruk - Fylles inn'!AK57,'Maskinbruk - Fylles inn'!AJ57/'Maskinbruk - Fylles inn'!AK57," ")</f>
        <v xml:space="preserve"> </v>
      </c>
      <c r="S108" s="179" t="str">
        <f>IF('Maskinbruk - Fylles inn'!AM57,'Maskinbruk - Fylles inn'!AL57/'Maskinbruk - Fylles inn'!AM57," ")</f>
        <v xml:space="preserve"> </v>
      </c>
      <c r="T108" s="179" t="str">
        <f>IF('Maskinbruk - Fylles inn'!AO57,'Maskinbruk - Fylles inn'!AN57/'Maskinbruk - Fylles inn'!AO57," ")</f>
        <v xml:space="preserve"> </v>
      </c>
      <c r="U108" s="179" t="str">
        <f>IF('Maskinbruk - Fylles inn'!AQ57,'Maskinbruk - Fylles inn'!AP57/'Maskinbruk - Fylles inn'!AQ57," ")</f>
        <v xml:space="preserve"> </v>
      </c>
      <c r="V108" s="179" t="str">
        <f>IF('Maskinbruk - Fylles inn'!AS57,'Maskinbruk - Fylles inn'!AR57/'Maskinbruk - Fylles inn'!AS57," ")</f>
        <v xml:space="preserve"> </v>
      </c>
      <c r="W108" s="179" t="str">
        <f>IF('Maskinbruk - Fylles inn'!AU57,'Maskinbruk - Fylles inn'!AT57/'Maskinbruk - Fylles inn'!AU57," ")</f>
        <v xml:space="preserve"> </v>
      </c>
      <c r="X108" s="179" t="str">
        <f>IF('Maskinbruk - Fylles inn'!AW57,'Maskinbruk - Fylles inn'!AV57/'Maskinbruk - Fylles inn'!AW57," ")</f>
        <v xml:space="preserve"> </v>
      </c>
      <c r="Y108" s="179" t="str">
        <f>IF('Maskinbruk - Fylles inn'!AY57,'Maskinbruk - Fylles inn'!AX57/'Maskinbruk - Fylles inn'!AY57," ")</f>
        <v xml:space="preserve"> </v>
      </c>
      <c r="Z108" s="179" t="str">
        <f>IF('Maskinbruk - Fylles inn'!BA57,'Maskinbruk - Fylles inn'!AZ57/'Maskinbruk - Fylles inn'!BA57," ")</f>
        <v xml:space="preserve"> </v>
      </c>
      <c r="AA108" s="179" t="str">
        <f>IF('Maskinbruk - Fylles inn'!BC57,'Maskinbruk - Fylles inn'!BB57/'Maskinbruk - Fylles inn'!BC57," ")</f>
        <v xml:space="preserve"> </v>
      </c>
      <c r="AB108" s="180" t="str">
        <f>IF('Maskinbruk - Fylles inn'!BE57,'Maskinbruk - Fylles inn'!BD57/'Maskinbruk - Fylles inn'!BD57," ")</f>
        <v xml:space="preserve"> </v>
      </c>
    </row>
    <row r="109" spans="1:28" ht="15" x14ac:dyDescent="0.5">
      <c r="A109" s="234"/>
      <c r="B109" s="254"/>
      <c r="C109" s="192">
        <f>'Maskinbruk - Fylles inn'!C58</f>
        <v>0</v>
      </c>
      <c r="D109" s="186">
        <f>'Maskinbruk - Fylles inn'!F58</f>
        <v>0</v>
      </c>
      <c r="E109" s="169" t="str">
        <f>IF('Maskinbruk - Fylles inn'!J58,'Maskinbruk - Fylles inn'!I58/'Maskinbruk - Fylles inn'!J58," ")</f>
        <v xml:space="preserve"> </v>
      </c>
      <c r="F109" s="170" t="str">
        <f>IF('Maskinbruk - Fylles inn'!L58,'Maskinbruk - Fylles inn'!K58/'Maskinbruk - Fylles inn'!L58," ")</f>
        <v xml:space="preserve"> </v>
      </c>
      <c r="G109" s="170" t="str">
        <f>IF('Maskinbruk - Fylles inn'!N58,'Maskinbruk - Fylles inn'!M58/'Maskinbruk - Fylles inn'!N58," ")</f>
        <v xml:space="preserve"> </v>
      </c>
      <c r="H109" s="170" t="str">
        <f>IF('Maskinbruk - Fylles inn'!P58,'Maskinbruk - Fylles inn'!O58/'Maskinbruk - Fylles inn'!P58," ")</f>
        <v xml:space="preserve"> </v>
      </c>
      <c r="I109" s="170" t="str">
        <f>IF('Maskinbruk - Fylles inn'!R58,'Maskinbruk - Fylles inn'!Q58/'Maskinbruk - Fylles inn'!R58," ")</f>
        <v xml:space="preserve"> </v>
      </c>
      <c r="J109" s="170" t="str">
        <f>IF('Maskinbruk - Fylles inn'!T58,'Maskinbruk - Fylles inn'!S58/'Maskinbruk - Fylles inn'!T58," ")</f>
        <v xml:space="preserve"> </v>
      </c>
      <c r="K109" s="170" t="str">
        <f>IF('Maskinbruk - Fylles inn'!RX58,'Maskinbruk - Fylles inn'!U58/'Maskinbruk - Fylles inn'!V58," ")</f>
        <v xml:space="preserve"> </v>
      </c>
      <c r="L109" s="170" t="str">
        <f>IF('Maskinbruk - Fylles inn'!X58,'Maskinbruk - Fylles inn'!W58/'Maskinbruk - Fylles inn'!X58," ")</f>
        <v xml:space="preserve"> </v>
      </c>
      <c r="M109" s="170" t="str">
        <f>IF('Maskinbruk - Fylles inn'!Z58,'Maskinbruk - Fylles inn'!Y58/'Maskinbruk - Fylles inn'!Z58," ")</f>
        <v xml:space="preserve"> </v>
      </c>
      <c r="N109" s="170" t="str">
        <f>IF('Maskinbruk - Fylles inn'!AB58,'Maskinbruk - Fylles inn'!AA58/'Maskinbruk - Fylles inn'!AB58," ")</f>
        <v xml:space="preserve"> </v>
      </c>
      <c r="O109" s="170" t="str">
        <f>IF('Maskinbruk - Fylles inn'!AD58,'Maskinbruk - Fylles inn'!AC58/'Maskinbruk - Fylles inn'!AD58," ")</f>
        <v xml:space="preserve"> </v>
      </c>
      <c r="P109" s="170" t="str">
        <f>IF('Maskinbruk - Fylles inn'!AF58,'Maskinbruk - Fylles inn'!AE58/'Maskinbruk - Fylles inn'!AF58," ")</f>
        <v xml:space="preserve"> </v>
      </c>
      <c r="Q109" s="170" t="str">
        <f>IF('Maskinbruk - Fylles inn'!AI58,'Maskinbruk - Fylles inn'!AH58/'Maskinbruk - Fylles inn'!AI58," ")</f>
        <v xml:space="preserve"> </v>
      </c>
      <c r="R109" s="170" t="str">
        <f>IF('Maskinbruk - Fylles inn'!AK58,'Maskinbruk - Fylles inn'!AJ58/'Maskinbruk - Fylles inn'!AK58," ")</f>
        <v xml:space="preserve"> </v>
      </c>
      <c r="S109" s="170" t="str">
        <f>IF('Maskinbruk - Fylles inn'!AM58,'Maskinbruk - Fylles inn'!AL58/'Maskinbruk - Fylles inn'!AM58," ")</f>
        <v xml:space="preserve"> </v>
      </c>
      <c r="T109" s="170" t="str">
        <f>IF('Maskinbruk - Fylles inn'!AO58,'Maskinbruk - Fylles inn'!AN58/'Maskinbruk - Fylles inn'!AO58," ")</f>
        <v xml:space="preserve"> </v>
      </c>
      <c r="U109" s="170" t="str">
        <f>IF('Maskinbruk - Fylles inn'!AQ58,'Maskinbruk - Fylles inn'!AP58/'Maskinbruk - Fylles inn'!AQ58," ")</f>
        <v xml:space="preserve"> </v>
      </c>
      <c r="V109" s="170" t="str">
        <f>IF('Maskinbruk - Fylles inn'!AS58,'Maskinbruk - Fylles inn'!AR58/'Maskinbruk - Fylles inn'!AS58," ")</f>
        <v xml:space="preserve"> </v>
      </c>
      <c r="W109" s="170" t="str">
        <f>IF('Maskinbruk - Fylles inn'!AU58,'Maskinbruk - Fylles inn'!AT58/'Maskinbruk - Fylles inn'!AU58," ")</f>
        <v xml:space="preserve"> </v>
      </c>
      <c r="X109" s="170" t="str">
        <f>IF('Maskinbruk - Fylles inn'!AW58,'Maskinbruk - Fylles inn'!AV58/'Maskinbruk - Fylles inn'!AW58," ")</f>
        <v xml:space="preserve"> </v>
      </c>
      <c r="Y109" s="170" t="str">
        <f>IF('Maskinbruk - Fylles inn'!AY58,'Maskinbruk - Fylles inn'!AX58/'Maskinbruk - Fylles inn'!AY58," ")</f>
        <v xml:space="preserve"> </v>
      </c>
      <c r="Z109" s="170" t="str">
        <f>IF('Maskinbruk - Fylles inn'!BA58,'Maskinbruk - Fylles inn'!AZ58/'Maskinbruk - Fylles inn'!BA58," ")</f>
        <v xml:space="preserve"> </v>
      </c>
      <c r="AA109" s="170" t="str">
        <f>IF('Maskinbruk - Fylles inn'!BC58,'Maskinbruk - Fylles inn'!BB58/'Maskinbruk - Fylles inn'!BC58," ")</f>
        <v xml:space="preserve"> </v>
      </c>
      <c r="AB109" s="171" t="str">
        <f>IF('Maskinbruk - Fylles inn'!BE58,'Maskinbruk - Fylles inn'!BD58/'Maskinbruk - Fylles inn'!BD58," ")</f>
        <v xml:space="preserve"> </v>
      </c>
    </row>
    <row r="110" spans="1:28" ht="15" x14ac:dyDescent="0.5">
      <c r="A110" s="234"/>
      <c r="B110" s="254"/>
      <c r="C110" s="193">
        <f>'Maskinbruk - Fylles inn'!C59</f>
        <v>0</v>
      </c>
      <c r="D110" s="187">
        <f>'Maskinbruk - Fylles inn'!F59</f>
        <v>0</v>
      </c>
      <c r="E110" s="172" t="str">
        <f>IF('Maskinbruk - Fylles inn'!J59,'Maskinbruk - Fylles inn'!I59/'Maskinbruk - Fylles inn'!J59," ")</f>
        <v xml:space="preserve"> </v>
      </c>
      <c r="F110" s="173" t="str">
        <f>IF('Maskinbruk - Fylles inn'!L59,'Maskinbruk - Fylles inn'!K59/'Maskinbruk - Fylles inn'!L59," ")</f>
        <v xml:space="preserve"> </v>
      </c>
      <c r="G110" s="173" t="str">
        <f>IF('Maskinbruk - Fylles inn'!N59,'Maskinbruk - Fylles inn'!M59/'Maskinbruk - Fylles inn'!N59," ")</f>
        <v xml:space="preserve"> </v>
      </c>
      <c r="H110" s="173" t="str">
        <f>IF('Maskinbruk - Fylles inn'!P59,'Maskinbruk - Fylles inn'!O59/'Maskinbruk - Fylles inn'!P59," ")</f>
        <v xml:space="preserve"> </v>
      </c>
      <c r="I110" s="173" t="str">
        <f>IF('Maskinbruk - Fylles inn'!R59,'Maskinbruk - Fylles inn'!Q59/'Maskinbruk - Fylles inn'!R59," ")</f>
        <v xml:space="preserve"> </v>
      </c>
      <c r="J110" s="173" t="str">
        <f>IF('Maskinbruk - Fylles inn'!T59,'Maskinbruk - Fylles inn'!S59/'Maskinbruk - Fylles inn'!T59," ")</f>
        <v xml:space="preserve"> </v>
      </c>
      <c r="K110" s="173" t="str">
        <f>IF('Maskinbruk - Fylles inn'!RX59,'Maskinbruk - Fylles inn'!U59/'Maskinbruk - Fylles inn'!V59," ")</f>
        <v xml:space="preserve"> </v>
      </c>
      <c r="L110" s="173" t="str">
        <f>IF('Maskinbruk - Fylles inn'!X59,'Maskinbruk - Fylles inn'!W59/'Maskinbruk - Fylles inn'!X59," ")</f>
        <v xml:space="preserve"> </v>
      </c>
      <c r="M110" s="173" t="str">
        <f>IF('Maskinbruk - Fylles inn'!Z59,'Maskinbruk - Fylles inn'!Y59/'Maskinbruk - Fylles inn'!Z59," ")</f>
        <v xml:space="preserve"> </v>
      </c>
      <c r="N110" s="173" t="str">
        <f>IF('Maskinbruk - Fylles inn'!AB59,'Maskinbruk - Fylles inn'!AA59/'Maskinbruk - Fylles inn'!AB59," ")</f>
        <v xml:space="preserve"> </v>
      </c>
      <c r="O110" s="173" t="str">
        <f>IF('Maskinbruk - Fylles inn'!AD59,'Maskinbruk - Fylles inn'!AC59/'Maskinbruk - Fylles inn'!AD59," ")</f>
        <v xml:space="preserve"> </v>
      </c>
      <c r="P110" s="173" t="str">
        <f>IF('Maskinbruk - Fylles inn'!AF59,'Maskinbruk - Fylles inn'!AE59/'Maskinbruk - Fylles inn'!AF59," ")</f>
        <v xml:space="preserve"> </v>
      </c>
      <c r="Q110" s="173" t="str">
        <f>IF('Maskinbruk - Fylles inn'!AI59,'Maskinbruk - Fylles inn'!AH59/'Maskinbruk - Fylles inn'!AI59," ")</f>
        <v xml:space="preserve"> </v>
      </c>
      <c r="R110" s="173" t="str">
        <f>IF('Maskinbruk - Fylles inn'!AK59,'Maskinbruk - Fylles inn'!AJ59/'Maskinbruk - Fylles inn'!AK59," ")</f>
        <v xml:space="preserve"> </v>
      </c>
      <c r="S110" s="173" t="str">
        <f>IF('Maskinbruk - Fylles inn'!AM59,'Maskinbruk - Fylles inn'!AL59/'Maskinbruk - Fylles inn'!AM59," ")</f>
        <v xml:space="preserve"> </v>
      </c>
      <c r="T110" s="173" t="str">
        <f>IF('Maskinbruk - Fylles inn'!AO59,'Maskinbruk - Fylles inn'!AN59/'Maskinbruk - Fylles inn'!AO59," ")</f>
        <v xml:space="preserve"> </v>
      </c>
      <c r="U110" s="173" t="str">
        <f>IF('Maskinbruk - Fylles inn'!AQ59,'Maskinbruk - Fylles inn'!AP59/'Maskinbruk - Fylles inn'!AQ59," ")</f>
        <v xml:space="preserve"> </v>
      </c>
      <c r="V110" s="173" t="str">
        <f>IF('Maskinbruk - Fylles inn'!AS59,'Maskinbruk - Fylles inn'!AR59/'Maskinbruk - Fylles inn'!AS59," ")</f>
        <v xml:space="preserve"> </v>
      </c>
      <c r="W110" s="173" t="str">
        <f>IF('Maskinbruk - Fylles inn'!AU59,'Maskinbruk - Fylles inn'!AT59/'Maskinbruk - Fylles inn'!AU59," ")</f>
        <v xml:space="preserve"> </v>
      </c>
      <c r="X110" s="173" t="str">
        <f>IF('Maskinbruk - Fylles inn'!AW59,'Maskinbruk - Fylles inn'!AV59/'Maskinbruk - Fylles inn'!AW59," ")</f>
        <v xml:space="preserve"> </v>
      </c>
      <c r="Y110" s="173" t="str">
        <f>IF('Maskinbruk - Fylles inn'!AY59,'Maskinbruk - Fylles inn'!AX59/'Maskinbruk - Fylles inn'!AY59," ")</f>
        <v xml:space="preserve"> </v>
      </c>
      <c r="Z110" s="173" t="str">
        <f>IF('Maskinbruk - Fylles inn'!BA59,'Maskinbruk - Fylles inn'!AZ59/'Maskinbruk - Fylles inn'!BA59," ")</f>
        <v xml:space="preserve"> </v>
      </c>
      <c r="AA110" s="173" t="str">
        <f>IF('Maskinbruk - Fylles inn'!BC59,'Maskinbruk - Fylles inn'!BB59/'Maskinbruk - Fylles inn'!BC59," ")</f>
        <v xml:space="preserve"> </v>
      </c>
      <c r="AB110" s="174" t="str">
        <f>IF('Maskinbruk - Fylles inn'!BE59,'Maskinbruk - Fylles inn'!BD59/'Maskinbruk - Fylles inn'!BD59," ")</f>
        <v xml:space="preserve"> </v>
      </c>
    </row>
    <row r="111" spans="1:28" ht="15" x14ac:dyDescent="0.5">
      <c r="A111" s="234"/>
      <c r="B111" s="254"/>
      <c r="C111" s="192">
        <f>'Maskinbruk - Fylles inn'!C60</f>
        <v>0</v>
      </c>
      <c r="D111" s="186">
        <f>'Maskinbruk - Fylles inn'!F60</f>
        <v>0</v>
      </c>
      <c r="E111" s="169" t="str">
        <f>IF('Maskinbruk - Fylles inn'!J60,'Maskinbruk - Fylles inn'!I60/'Maskinbruk - Fylles inn'!J60," ")</f>
        <v xml:space="preserve"> </v>
      </c>
      <c r="F111" s="170" t="str">
        <f>IF('Maskinbruk - Fylles inn'!L60,'Maskinbruk - Fylles inn'!K60/'Maskinbruk - Fylles inn'!L60," ")</f>
        <v xml:space="preserve"> </v>
      </c>
      <c r="G111" s="170" t="str">
        <f>IF('Maskinbruk - Fylles inn'!N60,'Maskinbruk - Fylles inn'!M60/'Maskinbruk - Fylles inn'!N60," ")</f>
        <v xml:space="preserve"> </v>
      </c>
      <c r="H111" s="170" t="str">
        <f>IF('Maskinbruk - Fylles inn'!P60,'Maskinbruk - Fylles inn'!O60/'Maskinbruk - Fylles inn'!P60," ")</f>
        <v xml:space="preserve"> </v>
      </c>
      <c r="I111" s="170" t="str">
        <f>IF('Maskinbruk - Fylles inn'!R60,'Maskinbruk - Fylles inn'!Q60/'Maskinbruk - Fylles inn'!R60," ")</f>
        <v xml:space="preserve"> </v>
      </c>
      <c r="J111" s="170" t="str">
        <f>IF('Maskinbruk - Fylles inn'!T60,'Maskinbruk - Fylles inn'!S60/'Maskinbruk - Fylles inn'!T60," ")</f>
        <v xml:space="preserve"> </v>
      </c>
      <c r="K111" s="170" t="str">
        <f>IF('Maskinbruk - Fylles inn'!RX60,'Maskinbruk - Fylles inn'!U60/'Maskinbruk - Fylles inn'!V60," ")</f>
        <v xml:space="preserve"> </v>
      </c>
      <c r="L111" s="170" t="str">
        <f>IF('Maskinbruk - Fylles inn'!X60,'Maskinbruk - Fylles inn'!W60/'Maskinbruk - Fylles inn'!X60," ")</f>
        <v xml:space="preserve"> </v>
      </c>
      <c r="M111" s="170" t="str">
        <f>IF('Maskinbruk - Fylles inn'!Z60,'Maskinbruk - Fylles inn'!Y60/'Maskinbruk - Fylles inn'!Z60," ")</f>
        <v xml:space="preserve"> </v>
      </c>
      <c r="N111" s="170" t="str">
        <f>IF('Maskinbruk - Fylles inn'!AB60,'Maskinbruk - Fylles inn'!AA60/'Maskinbruk - Fylles inn'!AB60," ")</f>
        <v xml:space="preserve"> </v>
      </c>
      <c r="O111" s="170" t="str">
        <f>IF('Maskinbruk - Fylles inn'!AD60,'Maskinbruk - Fylles inn'!AC60/'Maskinbruk - Fylles inn'!AD60," ")</f>
        <v xml:space="preserve"> </v>
      </c>
      <c r="P111" s="170" t="str">
        <f>IF('Maskinbruk - Fylles inn'!AF60,'Maskinbruk - Fylles inn'!AE60/'Maskinbruk - Fylles inn'!AF60," ")</f>
        <v xml:space="preserve"> </v>
      </c>
      <c r="Q111" s="170" t="str">
        <f>IF('Maskinbruk - Fylles inn'!AI60,'Maskinbruk - Fylles inn'!AH60/'Maskinbruk - Fylles inn'!AI60," ")</f>
        <v xml:space="preserve"> </v>
      </c>
      <c r="R111" s="170" t="str">
        <f>IF('Maskinbruk - Fylles inn'!AK60,'Maskinbruk - Fylles inn'!AJ60/'Maskinbruk - Fylles inn'!AK60," ")</f>
        <v xml:space="preserve"> </v>
      </c>
      <c r="S111" s="170" t="str">
        <f>IF('Maskinbruk - Fylles inn'!AM60,'Maskinbruk - Fylles inn'!AL60/'Maskinbruk - Fylles inn'!AM60," ")</f>
        <v xml:space="preserve"> </v>
      </c>
      <c r="T111" s="170" t="str">
        <f>IF('Maskinbruk - Fylles inn'!AO60,'Maskinbruk - Fylles inn'!AN60/'Maskinbruk - Fylles inn'!AO60," ")</f>
        <v xml:space="preserve"> </v>
      </c>
      <c r="U111" s="170" t="str">
        <f>IF('Maskinbruk - Fylles inn'!AQ60,'Maskinbruk - Fylles inn'!AP60/'Maskinbruk - Fylles inn'!AQ60," ")</f>
        <v xml:space="preserve"> </v>
      </c>
      <c r="V111" s="170" t="str">
        <f>IF('Maskinbruk - Fylles inn'!AS60,'Maskinbruk - Fylles inn'!AR60/'Maskinbruk - Fylles inn'!AS60," ")</f>
        <v xml:space="preserve"> </v>
      </c>
      <c r="W111" s="170" t="str">
        <f>IF('Maskinbruk - Fylles inn'!AU60,'Maskinbruk - Fylles inn'!AT60/'Maskinbruk - Fylles inn'!AU60," ")</f>
        <v xml:space="preserve"> </v>
      </c>
      <c r="X111" s="170" t="str">
        <f>IF('Maskinbruk - Fylles inn'!AW60,'Maskinbruk - Fylles inn'!AV60/'Maskinbruk - Fylles inn'!AW60," ")</f>
        <v xml:space="preserve"> </v>
      </c>
      <c r="Y111" s="170" t="str">
        <f>IF('Maskinbruk - Fylles inn'!AY60,'Maskinbruk - Fylles inn'!AX60/'Maskinbruk - Fylles inn'!AY60," ")</f>
        <v xml:space="preserve"> </v>
      </c>
      <c r="Z111" s="170" t="str">
        <f>IF('Maskinbruk - Fylles inn'!BA60,'Maskinbruk - Fylles inn'!AZ60/'Maskinbruk - Fylles inn'!BA60," ")</f>
        <v xml:space="preserve"> </v>
      </c>
      <c r="AA111" s="170" t="str">
        <f>IF('Maskinbruk - Fylles inn'!BC60,'Maskinbruk - Fylles inn'!BB60/'Maskinbruk - Fylles inn'!BC60," ")</f>
        <v xml:space="preserve"> </v>
      </c>
      <c r="AB111" s="171" t="str">
        <f>IF('Maskinbruk - Fylles inn'!BE60,'Maskinbruk - Fylles inn'!BD60/'Maskinbruk - Fylles inn'!BD60," ")</f>
        <v xml:space="preserve"> </v>
      </c>
    </row>
    <row r="112" spans="1:28" ht="15" x14ac:dyDescent="0.5">
      <c r="A112" s="234"/>
      <c r="B112" s="254"/>
      <c r="C112" s="193">
        <f>'Maskinbruk - Fylles inn'!C61</f>
        <v>0</v>
      </c>
      <c r="D112" s="187">
        <f>'Maskinbruk - Fylles inn'!F61</f>
        <v>0</v>
      </c>
      <c r="E112" s="172" t="str">
        <f>IF('Maskinbruk - Fylles inn'!J61,'Maskinbruk - Fylles inn'!I61/'Maskinbruk - Fylles inn'!J61," ")</f>
        <v xml:space="preserve"> </v>
      </c>
      <c r="F112" s="173" t="str">
        <f>IF('Maskinbruk - Fylles inn'!L61,'Maskinbruk - Fylles inn'!K61/'Maskinbruk - Fylles inn'!L61," ")</f>
        <v xml:space="preserve"> </v>
      </c>
      <c r="G112" s="173" t="str">
        <f>IF('Maskinbruk - Fylles inn'!N61,'Maskinbruk - Fylles inn'!M61/'Maskinbruk - Fylles inn'!N61," ")</f>
        <v xml:space="preserve"> </v>
      </c>
      <c r="H112" s="173" t="str">
        <f>IF('Maskinbruk - Fylles inn'!P61,'Maskinbruk - Fylles inn'!O61/'Maskinbruk - Fylles inn'!P61," ")</f>
        <v xml:space="preserve"> </v>
      </c>
      <c r="I112" s="173" t="str">
        <f>IF('Maskinbruk - Fylles inn'!R61,'Maskinbruk - Fylles inn'!Q61/'Maskinbruk - Fylles inn'!R61," ")</f>
        <v xml:space="preserve"> </v>
      </c>
      <c r="J112" s="173" t="str">
        <f>IF('Maskinbruk - Fylles inn'!T61,'Maskinbruk - Fylles inn'!S61/'Maskinbruk - Fylles inn'!T61," ")</f>
        <v xml:space="preserve"> </v>
      </c>
      <c r="K112" s="173" t="str">
        <f>IF('Maskinbruk - Fylles inn'!RX61,'Maskinbruk - Fylles inn'!U61/'Maskinbruk - Fylles inn'!V61," ")</f>
        <v xml:space="preserve"> </v>
      </c>
      <c r="L112" s="173" t="str">
        <f>IF('Maskinbruk - Fylles inn'!X61,'Maskinbruk - Fylles inn'!W61/'Maskinbruk - Fylles inn'!X61," ")</f>
        <v xml:space="preserve"> </v>
      </c>
      <c r="M112" s="173" t="str">
        <f>IF('Maskinbruk - Fylles inn'!Z61,'Maskinbruk - Fylles inn'!Y61/'Maskinbruk - Fylles inn'!Z61," ")</f>
        <v xml:space="preserve"> </v>
      </c>
      <c r="N112" s="173" t="str">
        <f>IF('Maskinbruk - Fylles inn'!AB61,'Maskinbruk - Fylles inn'!AA61/'Maskinbruk - Fylles inn'!AB61," ")</f>
        <v xml:space="preserve"> </v>
      </c>
      <c r="O112" s="173" t="str">
        <f>IF('Maskinbruk - Fylles inn'!AD61,'Maskinbruk - Fylles inn'!AC61/'Maskinbruk - Fylles inn'!AD61," ")</f>
        <v xml:space="preserve"> </v>
      </c>
      <c r="P112" s="173" t="str">
        <f>IF('Maskinbruk - Fylles inn'!AF61,'Maskinbruk - Fylles inn'!AE61/'Maskinbruk - Fylles inn'!AF61," ")</f>
        <v xml:space="preserve"> </v>
      </c>
      <c r="Q112" s="173" t="str">
        <f>IF('Maskinbruk - Fylles inn'!AI61,'Maskinbruk - Fylles inn'!AH61/'Maskinbruk - Fylles inn'!AI61," ")</f>
        <v xml:space="preserve"> </v>
      </c>
      <c r="R112" s="173" t="str">
        <f>IF('Maskinbruk - Fylles inn'!AK61,'Maskinbruk - Fylles inn'!AJ61/'Maskinbruk - Fylles inn'!AK61," ")</f>
        <v xml:space="preserve"> </v>
      </c>
      <c r="S112" s="173" t="str">
        <f>IF('Maskinbruk - Fylles inn'!AM61,'Maskinbruk - Fylles inn'!AL61/'Maskinbruk - Fylles inn'!AM61," ")</f>
        <v xml:space="preserve"> </v>
      </c>
      <c r="T112" s="173" t="str">
        <f>IF('Maskinbruk - Fylles inn'!AO61,'Maskinbruk - Fylles inn'!AN61/'Maskinbruk - Fylles inn'!AO61," ")</f>
        <v xml:space="preserve"> </v>
      </c>
      <c r="U112" s="173" t="str">
        <f>IF('Maskinbruk - Fylles inn'!AQ61,'Maskinbruk - Fylles inn'!AP61/'Maskinbruk - Fylles inn'!AQ61," ")</f>
        <v xml:space="preserve"> </v>
      </c>
      <c r="V112" s="173" t="str">
        <f>IF('Maskinbruk - Fylles inn'!AS61,'Maskinbruk - Fylles inn'!AR61/'Maskinbruk - Fylles inn'!AS61," ")</f>
        <v xml:space="preserve"> </v>
      </c>
      <c r="W112" s="173" t="str">
        <f>IF('Maskinbruk - Fylles inn'!AU61,'Maskinbruk - Fylles inn'!AT61/'Maskinbruk - Fylles inn'!AU61," ")</f>
        <v xml:space="preserve"> </v>
      </c>
      <c r="X112" s="173" t="str">
        <f>IF('Maskinbruk - Fylles inn'!AW61,'Maskinbruk - Fylles inn'!AV61/'Maskinbruk - Fylles inn'!AW61," ")</f>
        <v xml:space="preserve"> </v>
      </c>
      <c r="Y112" s="173" t="str">
        <f>IF('Maskinbruk - Fylles inn'!AY61,'Maskinbruk - Fylles inn'!AX61/'Maskinbruk - Fylles inn'!AY61," ")</f>
        <v xml:space="preserve"> </v>
      </c>
      <c r="Z112" s="173" t="str">
        <f>IF('Maskinbruk - Fylles inn'!BA61,'Maskinbruk - Fylles inn'!AZ61/'Maskinbruk - Fylles inn'!BA61," ")</f>
        <v xml:space="preserve"> </v>
      </c>
      <c r="AA112" s="173" t="str">
        <f>IF('Maskinbruk - Fylles inn'!BC61,'Maskinbruk - Fylles inn'!BB61/'Maskinbruk - Fylles inn'!BC61," ")</f>
        <v xml:space="preserve"> </v>
      </c>
      <c r="AB112" s="174" t="str">
        <f>IF('Maskinbruk - Fylles inn'!BE61,'Maskinbruk - Fylles inn'!BD61/'Maskinbruk - Fylles inn'!BD61," ")</f>
        <v xml:space="preserve"> </v>
      </c>
    </row>
    <row r="113" spans="1:28" ht="15" x14ac:dyDescent="0.5">
      <c r="A113" s="234"/>
      <c r="B113" s="254"/>
      <c r="C113" s="192">
        <f>'Maskinbruk - Fylles inn'!C62</f>
        <v>0</v>
      </c>
      <c r="D113" s="186">
        <f>'Maskinbruk - Fylles inn'!F62</f>
        <v>0</v>
      </c>
      <c r="E113" s="169" t="str">
        <f>IF('Maskinbruk - Fylles inn'!J62,'Maskinbruk - Fylles inn'!I62/'Maskinbruk - Fylles inn'!J62," ")</f>
        <v xml:space="preserve"> </v>
      </c>
      <c r="F113" s="170" t="str">
        <f>IF('Maskinbruk - Fylles inn'!L62,'Maskinbruk - Fylles inn'!K62/'Maskinbruk - Fylles inn'!L62," ")</f>
        <v xml:space="preserve"> </v>
      </c>
      <c r="G113" s="170" t="str">
        <f>IF('Maskinbruk - Fylles inn'!N62,'Maskinbruk - Fylles inn'!M62/'Maskinbruk - Fylles inn'!N62," ")</f>
        <v xml:space="preserve"> </v>
      </c>
      <c r="H113" s="170" t="str">
        <f>IF('Maskinbruk - Fylles inn'!P62,'Maskinbruk - Fylles inn'!O62/'Maskinbruk - Fylles inn'!P62," ")</f>
        <v xml:space="preserve"> </v>
      </c>
      <c r="I113" s="170" t="str">
        <f>IF('Maskinbruk - Fylles inn'!R62,'Maskinbruk - Fylles inn'!Q62/'Maskinbruk - Fylles inn'!R62," ")</f>
        <v xml:space="preserve"> </v>
      </c>
      <c r="J113" s="170" t="str">
        <f>IF('Maskinbruk - Fylles inn'!T62,'Maskinbruk - Fylles inn'!S62/'Maskinbruk - Fylles inn'!T62," ")</f>
        <v xml:space="preserve"> </v>
      </c>
      <c r="K113" s="170" t="str">
        <f>IF('Maskinbruk - Fylles inn'!RX62,'Maskinbruk - Fylles inn'!U62/'Maskinbruk - Fylles inn'!V62," ")</f>
        <v xml:space="preserve"> </v>
      </c>
      <c r="L113" s="170" t="str">
        <f>IF('Maskinbruk - Fylles inn'!X62,'Maskinbruk - Fylles inn'!W62/'Maskinbruk - Fylles inn'!X62," ")</f>
        <v xml:space="preserve"> </v>
      </c>
      <c r="M113" s="170" t="str">
        <f>IF('Maskinbruk - Fylles inn'!Z62,'Maskinbruk - Fylles inn'!Y62/'Maskinbruk - Fylles inn'!Z62," ")</f>
        <v xml:space="preserve"> </v>
      </c>
      <c r="N113" s="170" t="str">
        <f>IF('Maskinbruk - Fylles inn'!AB62,'Maskinbruk - Fylles inn'!AA62/'Maskinbruk - Fylles inn'!AB62," ")</f>
        <v xml:space="preserve"> </v>
      </c>
      <c r="O113" s="170" t="str">
        <f>IF('Maskinbruk - Fylles inn'!AD62,'Maskinbruk - Fylles inn'!AC62/'Maskinbruk - Fylles inn'!AD62," ")</f>
        <v xml:space="preserve"> </v>
      </c>
      <c r="P113" s="170" t="str">
        <f>IF('Maskinbruk - Fylles inn'!AF62,'Maskinbruk - Fylles inn'!AE62/'Maskinbruk - Fylles inn'!AF62," ")</f>
        <v xml:space="preserve"> </v>
      </c>
      <c r="Q113" s="170" t="str">
        <f>IF('Maskinbruk - Fylles inn'!AI62,'Maskinbruk - Fylles inn'!AH62/'Maskinbruk - Fylles inn'!AI62," ")</f>
        <v xml:space="preserve"> </v>
      </c>
      <c r="R113" s="170" t="str">
        <f>IF('Maskinbruk - Fylles inn'!AK62,'Maskinbruk - Fylles inn'!AJ62/'Maskinbruk - Fylles inn'!AK62," ")</f>
        <v xml:space="preserve"> </v>
      </c>
      <c r="S113" s="170" t="str">
        <f>IF('Maskinbruk - Fylles inn'!AM62,'Maskinbruk - Fylles inn'!AL62/'Maskinbruk - Fylles inn'!AM62," ")</f>
        <v xml:space="preserve"> </v>
      </c>
      <c r="T113" s="170" t="str">
        <f>IF('Maskinbruk - Fylles inn'!AO62,'Maskinbruk - Fylles inn'!AN62/'Maskinbruk - Fylles inn'!AO62," ")</f>
        <v xml:space="preserve"> </v>
      </c>
      <c r="U113" s="170" t="str">
        <f>IF('Maskinbruk - Fylles inn'!AQ62,'Maskinbruk - Fylles inn'!AP62/'Maskinbruk - Fylles inn'!AQ62," ")</f>
        <v xml:space="preserve"> </v>
      </c>
      <c r="V113" s="170" t="str">
        <f>IF('Maskinbruk - Fylles inn'!AS62,'Maskinbruk - Fylles inn'!AR62/'Maskinbruk - Fylles inn'!AS62," ")</f>
        <v xml:space="preserve"> </v>
      </c>
      <c r="W113" s="170" t="str">
        <f>IF('Maskinbruk - Fylles inn'!AU62,'Maskinbruk - Fylles inn'!AT62/'Maskinbruk - Fylles inn'!AU62," ")</f>
        <v xml:space="preserve"> </v>
      </c>
      <c r="X113" s="170" t="str">
        <f>IF('Maskinbruk - Fylles inn'!AW62,'Maskinbruk - Fylles inn'!AV62/'Maskinbruk - Fylles inn'!AW62," ")</f>
        <v xml:space="preserve"> </v>
      </c>
      <c r="Y113" s="170" t="str">
        <f>IF('Maskinbruk - Fylles inn'!AY62,'Maskinbruk - Fylles inn'!AX62/'Maskinbruk - Fylles inn'!AY62," ")</f>
        <v xml:space="preserve"> </v>
      </c>
      <c r="Z113" s="170" t="str">
        <f>IF('Maskinbruk - Fylles inn'!BA62,'Maskinbruk - Fylles inn'!AZ62/'Maskinbruk - Fylles inn'!BA62," ")</f>
        <v xml:space="preserve"> </v>
      </c>
      <c r="AA113" s="170" t="str">
        <f>IF('Maskinbruk - Fylles inn'!BC62,'Maskinbruk - Fylles inn'!BB62/'Maskinbruk - Fylles inn'!BC62," ")</f>
        <v xml:space="preserve"> </v>
      </c>
      <c r="AB113" s="171" t="str">
        <f>IF('Maskinbruk - Fylles inn'!BE62,'Maskinbruk - Fylles inn'!BD62/'Maskinbruk - Fylles inn'!BD62," ")</f>
        <v xml:space="preserve"> </v>
      </c>
    </row>
    <row r="114" spans="1:28" ht="15" x14ac:dyDescent="0.5">
      <c r="A114" s="234"/>
      <c r="B114" s="254"/>
      <c r="C114" s="193">
        <f>'Maskinbruk - Fylles inn'!C63</f>
        <v>0</v>
      </c>
      <c r="D114" s="187">
        <f>'Maskinbruk - Fylles inn'!F63</f>
        <v>0</v>
      </c>
      <c r="E114" s="172" t="str">
        <f>IF('Maskinbruk - Fylles inn'!J63,'Maskinbruk - Fylles inn'!I63/'Maskinbruk - Fylles inn'!J63," ")</f>
        <v xml:space="preserve"> </v>
      </c>
      <c r="F114" s="173" t="str">
        <f>IF('Maskinbruk - Fylles inn'!L63,'Maskinbruk - Fylles inn'!K63/'Maskinbruk - Fylles inn'!L63," ")</f>
        <v xml:space="preserve"> </v>
      </c>
      <c r="G114" s="173" t="str">
        <f>IF('Maskinbruk - Fylles inn'!N63,'Maskinbruk - Fylles inn'!M63/'Maskinbruk - Fylles inn'!N63," ")</f>
        <v xml:space="preserve"> </v>
      </c>
      <c r="H114" s="173" t="str">
        <f>IF('Maskinbruk - Fylles inn'!P63,'Maskinbruk - Fylles inn'!O63/'Maskinbruk - Fylles inn'!P63," ")</f>
        <v xml:space="preserve"> </v>
      </c>
      <c r="I114" s="173" t="str">
        <f>IF('Maskinbruk - Fylles inn'!R63,'Maskinbruk - Fylles inn'!Q63/'Maskinbruk - Fylles inn'!R63," ")</f>
        <v xml:space="preserve"> </v>
      </c>
      <c r="J114" s="173" t="str">
        <f>IF('Maskinbruk - Fylles inn'!T63,'Maskinbruk - Fylles inn'!S63/'Maskinbruk - Fylles inn'!T63," ")</f>
        <v xml:space="preserve"> </v>
      </c>
      <c r="K114" s="173" t="str">
        <f>IF('Maskinbruk - Fylles inn'!RX63,'Maskinbruk - Fylles inn'!U63/'Maskinbruk - Fylles inn'!V63," ")</f>
        <v xml:space="preserve"> </v>
      </c>
      <c r="L114" s="173" t="str">
        <f>IF('Maskinbruk - Fylles inn'!X63,'Maskinbruk - Fylles inn'!W63/'Maskinbruk - Fylles inn'!X63," ")</f>
        <v xml:space="preserve"> </v>
      </c>
      <c r="M114" s="173" t="str">
        <f>IF('Maskinbruk - Fylles inn'!Z63,'Maskinbruk - Fylles inn'!Y63/'Maskinbruk - Fylles inn'!Z63," ")</f>
        <v xml:space="preserve"> </v>
      </c>
      <c r="N114" s="173" t="str">
        <f>IF('Maskinbruk - Fylles inn'!AB63,'Maskinbruk - Fylles inn'!AA63/'Maskinbruk - Fylles inn'!AB63," ")</f>
        <v xml:space="preserve"> </v>
      </c>
      <c r="O114" s="173" t="str">
        <f>IF('Maskinbruk - Fylles inn'!AD63,'Maskinbruk - Fylles inn'!AC63/'Maskinbruk - Fylles inn'!AD63," ")</f>
        <v xml:space="preserve"> </v>
      </c>
      <c r="P114" s="173" t="str">
        <f>IF('Maskinbruk - Fylles inn'!AF63,'Maskinbruk - Fylles inn'!AE63/'Maskinbruk - Fylles inn'!AF63," ")</f>
        <v xml:space="preserve"> </v>
      </c>
      <c r="Q114" s="173" t="str">
        <f>IF('Maskinbruk - Fylles inn'!AI63,'Maskinbruk - Fylles inn'!AH63/'Maskinbruk - Fylles inn'!AI63," ")</f>
        <v xml:space="preserve"> </v>
      </c>
      <c r="R114" s="173" t="str">
        <f>IF('Maskinbruk - Fylles inn'!AK63,'Maskinbruk - Fylles inn'!AJ63/'Maskinbruk - Fylles inn'!AK63," ")</f>
        <v xml:space="preserve"> </v>
      </c>
      <c r="S114" s="173" t="str">
        <f>IF('Maskinbruk - Fylles inn'!AM63,'Maskinbruk - Fylles inn'!AL63/'Maskinbruk - Fylles inn'!AM63," ")</f>
        <v xml:space="preserve"> </v>
      </c>
      <c r="T114" s="173" t="str">
        <f>IF('Maskinbruk - Fylles inn'!AO63,'Maskinbruk - Fylles inn'!AN63/'Maskinbruk - Fylles inn'!AO63," ")</f>
        <v xml:space="preserve"> </v>
      </c>
      <c r="U114" s="173" t="str">
        <f>IF('Maskinbruk - Fylles inn'!AQ63,'Maskinbruk - Fylles inn'!AP63/'Maskinbruk - Fylles inn'!AQ63," ")</f>
        <v xml:space="preserve"> </v>
      </c>
      <c r="V114" s="173" t="str">
        <f>IF('Maskinbruk - Fylles inn'!AS63,'Maskinbruk - Fylles inn'!AR63/'Maskinbruk - Fylles inn'!AS63," ")</f>
        <v xml:space="preserve"> </v>
      </c>
      <c r="W114" s="173" t="str">
        <f>IF('Maskinbruk - Fylles inn'!AU63,'Maskinbruk - Fylles inn'!AT63/'Maskinbruk - Fylles inn'!AU63," ")</f>
        <v xml:space="preserve"> </v>
      </c>
      <c r="X114" s="173" t="str">
        <f>IF('Maskinbruk - Fylles inn'!AW63,'Maskinbruk - Fylles inn'!AV63/'Maskinbruk - Fylles inn'!AW63," ")</f>
        <v xml:space="preserve"> </v>
      </c>
      <c r="Y114" s="173" t="str">
        <f>IF('Maskinbruk - Fylles inn'!AY63,'Maskinbruk - Fylles inn'!AX63/'Maskinbruk - Fylles inn'!AY63," ")</f>
        <v xml:space="preserve"> </v>
      </c>
      <c r="Z114" s="173" t="str">
        <f>IF('Maskinbruk - Fylles inn'!BA63,'Maskinbruk - Fylles inn'!AZ63/'Maskinbruk - Fylles inn'!BA63," ")</f>
        <v xml:space="preserve"> </v>
      </c>
      <c r="AA114" s="173" t="str">
        <f>IF('Maskinbruk - Fylles inn'!BC63,'Maskinbruk - Fylles inn'!BB63/'Maskinbruk - Fylles inn'!BC63," ")</f>
        <v xml:space="preserve"> </v>
      </c>
      <c r="AB114" s="174" t="str">
        <f>IF('Maskinbruk - Fylles inn'!BE63,'Maskinbruk - Fylles inn'!BD63/'Maskinbruk - Fylles inn'!BD63," ")</f>
        <v xml:space="preserve"> </v>
      </c>
    </row>
    <row r="115" spans="1:28" ht="15" x14ac:dyDescent="0.5">
      <c r="A115" s="234"/>
      <c r="B115" s="254"/>
      <c r="C115" s="192">
        <f>'Maskinbruk - Fylles inn'!C64</f>
        <v>0</v>
      </c>
      <c r="D115" s="186">
        <f>'Maskinbruk - Fylles inn'!F64</f>
        <v>0</v>
      </c>
      <c r="E115" s="169" t="str">
        <f>IF('Maskinbruk - Fylles inn'!J64,'Maskinbruk - Fylles inn'!I64/'Maskinbruk - Fylles inn'!J64," ")</f>
        <v xml:space="preserve"> </v>
      </c>
      <c r="F115" s="170" t="str">
        <f>IF('Maskinbruk - Fylles inn'!L64,'Maskinbruk - Fylles inn'!K64/'Maskinbruk - Fylles inn'!L64," ")</f>
        <v xml:space="preserve"> </v>
      </c>
      <c r="G115" s="170" t="str">
        <f>IF('Maskinbruk - Fylles inn'!N64,'Maskinbruk - Fylles inn'!M64/'Maskinbruk - Fylles inn'!N64," ")</f>
        <v xml:space="preserve"> </v>
      </c>
      <c r="H115" s="170" t="str">
        <f>IF('Maskinbruk - Fylles inn'!P64,'Maskinbruk - Fylles inn'!O64/'Maskinbruk - Fylles inn'!P64," ")</f>
        <v xml:space="preserve"> </v>
      </c>
      <c r="I115" s="170" t="str">
        <f>IF('Maskinbruk - Fylles inn'!R64,'Maskinbruk - Fylles inn'!Q64/'Maskinbruk - Fylles inn'!R64," ")</f>
        <v xml:space="preserve"> </v>
      </c>
      <c r="J115" s="170" t="str">
        <f>IF('Maskinbruk - Fylles inn'!T64,'Maskinbruk - Fylles inn'!S64/'Maskinbruk - Fylles inn'!T64," ")</f>
        <v xml:space="preserve"> </v>
      </c>
      <c r="K115" s="170" t="str">
        <f>IF('Maskinbruk - Fylles inn'!RX64,'Maskinbruk - Fylles inn'!U64/'Maskinbruk - Fylles inn'!V64," ")</f>
        <v xml:space="preserve"> </v>
      </c>
      <c r="L115" s="170" t="str">
        <f>IF('Maskinbruk - Fylles inn'!X64,'Maskinbruk - Fylles inn'!W64/'Maskinbruk - Fylles inn'!X64," ")</f>
        <v xml:space="preserve"> </v>
      </c>
      <c r="M115" s="170" t="str">
        <f>IF('Maskinbruk - Fylles inn'!Z64,'Maskinbruk - Fylles inn'!Y64/'Maskinbruk - Fylles inn'!Z64," ")</f>
        <v xml:space="preserve"> </v>
      </c>
      <c r="N115" s="170" t="str">
        <f>IF('Maskinbruk - Fylles inn'!AB64,'Maskinbruk - Fylles inn'!AA64/'Maskinbruk - Fylles inn'!AB64," ")</f>
        <v xml:space="preserve"> </v>
      </c>
      <c r="O115" s="170" t="str">
        <f>IF('Maskinbruk - Fylles inn'!AD64,'Maskinbruk - Fylles inn'!AC64/'Maskinbruk - Fylles inn'!AD64," ")</f>
        <v xml:space="preserve"> </v>
      </c>
      <c r="P115" s="170" t="str">
        <f>IF('Maskinbruk - Fylles inn'!AF64,'Maskinbruk - Fylles inn'!AE64/'Maskinbruk - Fylles inn'!AF64," ")</f>
        <v xml:space="preserve"> </v>
      </c>
      <c r="Q115" s="170" t="str">
        <f>IF('Maskinbruk - Fylles inn'!AI64,'Maskinbruk - Fylles inn'!AH64/'Maskinbruk - Fylles inn'!AI64," ")</f>
        <v xml:space="preserve"> </v>
      </c>
      <c r="R115" s="170" t="str">
        <f>IF('Maskinbruk - Fylles inn'!AK64,'Maskinbruk - Fylles inn'!AJ64/'Maskinbruk - Fylles inn'!AK64," ")</f>
        <v xml:space="preserve"> </v>
      </c>
      <c r="S115" s="170" t="str">
        <f>IF('Maskinbruk - Fylles inn'!AM64,'Maskinbruk - Fylles inn'!AL64/'Maskinbruk - Fylles inn'!AM64," ")</f>
        <v xml:space="preserve"> </v>
      </c>
      <c r="T115" s="170" t="str">
        <f>IF('Maskinbruk - Fylles inn'!AO64,'Maskinbruk - Fylles inn'!AN64/'Maskinbruk - Fylles inn'!AO64," ")</f>
        <v xml:space="preserve"> </v>
      </c>
      <c r="U115" s="170" t="str">
        <f>IF('Maskinbruk - Fylles inn'!AQ64,'Maskinbruk - Fylles inn'!AP64/'Maskinbruk - Fylles inn'!AQ64," ")</f>
        <v xml:space="preserve"> </v>
      </c>
      <c r="V115" s="170" t="str">
        <f>IF('Maskinbruk - Fylles inn'!AS64,'Maskinbruk - Fylles inn'!AR64/'Maskinbruk - Fylles inn'!AS64," ")</f>
        <v xml:space="preserve"> </v>
      </c>
      <c r="W115" s="170" t="str">
        <f>IF('Maskinbruk - Fylles inn'!AU64,'Maskinbruk - Fylles inn'!AT64/'Maskinbruk - Fylles inn'!AU64," ")</f>
        <v xml:space="preserve"> </v>
      </c>
      <c r="X115" s="170" t="str">
        <f>IF('Maskinbruk - Fylles inn'!AW64,'Maskinbruk - Fylles inn'!AV64/'Maskinbruk - Fylles inn'!AW64," ")</f>
        <v xml:space="preserve"> </v>
      </c>
      <c r="Y115" s="170" t="str">
        <f>IF('Maskinbruk - Fylles inn'!AY64,'Maskinbruk - Fylles inn'!AX64/'Maskinbruk - Fylles inn'!AY64," ")</f>
        <v xml:space="preserve"> </v>
      </c>
      <c r="Z115" s="170" t="str">
        <f>IF('Maskinbruk - Fylles inn'!BA64,'Maskinbruk - Fylles inn'!AZ64/'Maskinbruk - Fylles inn'!BA64," ")</f>
        <v xml:space="preserve"> </v>
      </c>
      <c r="AA115" s="170" t="str">
        <f>IF('Maskinbruk - Fylles inn'!BC64,'Maskinbruk - Fylles inn'!BB64/'Maskinbruk - Fylles inn'!BC64," ")</f>
        <v xml:space="preserve"> </v>
      </c>
      <c r="AB115" s="171" t="str">
        <f>IF('Maskinbruk - Fylles inn'!BE64,'Maskinbruk - Fylles inn'!BD64/'Maskinbruk - Fylles inn'!BD64," ")</f>
        <v xml:space="preserve"> </v>
      </c>
    </row>
    <row r="116" spans="1:28" ht="15" x14ac:dyDescent="0.5">
      <c r="A116" s="234"/>
      <c r="B116" s="254"/>
      <c r="C116" s="193">
        <f>'Maskinbruk - Fylles inn'!C65</f>
        <v>0</v>
      </c>
      <c r="D116" s="187">
        <f>'Maskinbruk - Fylles inn'!F65</f>
        <v>0</v>
      </c>
      <c r="E116" s="172" t="str">
        <f>IF('Maskinbruk - Fylles inn'!J65,'Maskinbruk - Fylles inn'!I65/'Maskinbruk - Fylles inn'!J65," ")</f>
        <v xml:space="preserve"> </v>
      </c>
      <c r="F116" s="173" t="str">
        <f>IF('Maskinbruk - Fylles inn'!L65,'Maskinbruk - Fylles inn'!K65/'Maskinbruk - Fylles inn'!L65," ")</f>
        <v xml:space="preserve"> </v>
      </c>
      <c r="G116" s="173" t="str">
        <f>IF('Maskinbruk - Fylles inn'!N65,'Maskinbruk - Fylles inn'!M65/'Maskinbruk - Fylles inn'!N65," ")</f>
        <v xml:space="preserve"> </v>
      </c>
      <c r="H116" s="173" t="str">
        <f>IF('Maskinbruk - Fylles inn'!P65,'Maskinbruk - Fylles inn'!O65/'Maskinbruk - Fylles inn'!P65," ")</f>
        <v xml:space="preserve"> </v>
      </c>
      <c r="I116" s="173" t="str">
        <f>IF('Maskinbruk - Fylles inn'!R65,'Maskinbruk - Fylles inn'!Q65/'Maskinbruk - Fylles inn'!R65," ")</f>
        <v xml:space="preserve"> </v>
      </c>
      <c r="J116" s="173" t="str">
        <f>IF('Maskinbruk - Fylles inn'!T65,'Maskinbruk - Fylles inn'!S65/'Maskinbruk - Fylles inn'!T65," ")</f>
        <v xml:space="preserve"> </v>
      </c>
      <c r="K116" s="173" t="str">
        <f>IF('Maskinbruk - Fylles inn'!RX65,'Maskinbruk - Fylles inn'!U65/'Maskinbruk - Fylles inn'!V65," ")</f>
        <v xml:space="preserve"> </v>
      </c>
      <c r="L116" s="173" t="str">
        <f>IF('Maskinbruk - Fylles inn'!X65,'Maskinbruk - Fylles inn'!W65/'Maskinbruk - Fylles inn'!X65," ")</f>
        <v xml:space="preserve"> </v>
      </c>
      <c r="M116" s="173" t="str">
        <f>IF('Maskinbruk - Fylles inn'!Z65,'Maskinbruk - Fylles inn'!Y65/'Maskinbruk - Fylles inn'!Z65," ")</f>
        <v xml:space="preserve"> </v>
      </c>
      <c r="N116" s="173" t="str">
        <f>IF('Maskinbruk - Fylles inn'!AB65,'Maskinbruk - Fylles inn'!AA65/'Maskinbruk - Fylles inn'!AB65," ")</f>
        <v xml:space="preserve"> </v>
      </c>
      <c r="O116" s="173" t="str">
        <f>IF('Maskinbruk - Fylles inn'!AD65,'Maskinbruk - Fylles inn'!AC65/'Maskinbruk - Fylles inn'!AD65," ")</f>
        <v xml:space="preserve"> </v>
      </c>
      <c r="P116" s="173" t="str">
        <f>IF('Maskinbruk - Fylles inn'!AF65,'Maskinbruk - Fylles inn'!AE65/'Maskinbruk - Fylles inn'!AF65," ")</f>
        <v xml:space="preserve"> </v>
      </c>
      <c r="Q116" s="173" t="str">
        <f>IF('Maskinbruk - Fylles inn'!AI65,'Maskinbruk - Fylles inn'!AH65/'Maskinbruk - Fylles inn'!AI65," ")</f>
        <v xml:space="preserve"> </v>
      </c>
      <c r="R116" s="173" t="str">
        <f>IF('Maskinbruk - Fylles inn'!AK65,'Maskinbruk - Fylles inn'!AJ65/'Maskinbruk - Fylles inn'!AK65," ")</f>
        <v xml:space="preserve"> </v>
      </c>
      <c r="S116" s="173" t="str">
        <f>IF('Maskinbruk - Fylles inn'!AM65,'Maskinbruk - Fylles inn'!AL65/'Maskinbruk - Fylles inn'!AM65," ")</f>
        <v xml:space="preserve"> </v>
      </c>
      <c r="T116" s="173" t="str">
        <f>IF('Maskinbruk - Fylles inn'!AO65,'Maskinbruk - Fylles inn'!AN65/'Maskinbruk - Fylles inn'!AO65," ")</f>
        <v xml:space="preserve"> </v>
      </c>
      <c r="U116" s="173" t="str">
        <f>IF('Maskinbruk - Fylles inn'!AQ65,'Maskinbruk - Fylles inn'!AP65/'Maskinbruk - Fylles inn'!AQ65," ")</f>
        <v xml:space="preserve"> </v>
      </c>
      <c r="V116" s="173" t="str">
        <f>IF('Maskinbruk - Fylles inn'!AS65,'Maskinbruk - Fylles inn'!AR65/'Maskinbruk - Fylles inn'!AS65," ")</f>
        <v xml:space="preserve"> </v>
      </c>
      <c r="W116" s="173" t="str">
        <f>IF('Maskinbruk - Fylles inn'!AU65,'Maskinbruk - Fylles inn'!AT65/'Maskinbruk - Fylles inn'!AU65," ")</f>
        <v xml:space="preserve"> </v>
      </c>
      <c r="X116" s="173" t="str">
        <f>IF('Maskinbruk - Fylles inn'!AW65,'Maskinbruk - Fylles inn'!AV65/'Maskinbruk - Fylles inn'!AW65," ")</f>
        <v xml:space="preserve"> </v>
      </c>
      <c r="Y116" s="173" t="str">
        <f>IF('Maskinbruk - Fylles inn'!AY65,'Maskinbruk - Fylles inn'!AX65/'Maskinbruk - Fylles inn'!AY65," ")</f>
        <v xml:space="preserve"> </v>
      </c>
      <c r="Z116" s="173" t="str">
        <f>IF('Maskinbruk - Fylles inn'!BA65,'Maskinbruk - Fylles inn'!AZ65/'Maskinbruk - Fylles inn'!BA65," ")</f>
        <v xml:space="preserve"> </v>
      </c>
      <c r="AA116" s="173" t="str">
        <f>IF('Maskinbruk - Fylles inn'!BC65,'Maskinbruk - Fylles inn'!BB65/'Maskinbruk - Fylles inn'!BC65," ")</f>
        <v xml:space="preserve"> </v>
      </c>
      <c r="AB116" s="174" t="str">
        <f>IF('Maskinbruk - Fylles inn'!BE65,'Maskinbruk - Fylles inn'!BD65/'Maskinbruk - Fylles inn'!BD65," ")</f>
        <v xml:space="preserve"> </v>
      </c>
    </row>
    <row r="117" spans="1:28" ht="15.3" thickBot="1" x14ac:dyDescent="0.55000000000000004">
      <c r="A117" s="235"/>
      <c r="B117" s="255"/>
      <c r="C117" s="192">
        <f>'Maskinbruk - Fylles inn'!C66</f>
        <v>0</v>
      </c>
      <c r="D117" s="186">
        <f>'Maskinbruk - Fylles inn'!F66</f>
        <v>0</v>
      </c>
      <c r="E117" s="175" t="str">
        <f>IF('Maskinbruk - Fylles inn'!J66,'Maskinbruk - Fylles inn'!I66/'Maskinbruk - Fylles inn'!J66," ")</f>
        <v xml:space="preserve"> </v>
      </c>
      <c r="F117" s="176" t="str">
        <f>IF('Maskinbruk - Fylles inn'!L66,'Maskinbruk - Fylles inn'!K66/'Maskinbruk - Fylles inn'!L66," ")</f>
        <v xml:space="preserve"> </v>
      </c>
      <c r="G117" s="176" t="str">
        <f>IF('Maskinbruk - Fylles inn'!N66,'Maskinbruk - Fylles inn'!M66/'Maskinbruk - Fylles inn'!N66," ")</f>
        <v xml:space="preserve"> </v>
      </c>
      <c r="H117" s="176" t="str">
        <f>IF('Maskinbruk - Fylles inn'!P66,'Maskinbruk - Fylles inn'!O66/'Maskinbruk - Fylles inn'!P66," ")</f>
        <v xml:space="preserve"> </v>
      </c>
      <c r="I117" s="176" t="str">
        <f>IF('Maskinbruk - Fylles inn'!R66,'Maskinbruk - Fylles inn'!Q66/'Maskinbruk - Fylles inn'!R66," ")</f>
        <v xml:space="preserve"> </v>
      </c>
      <c r="J117" s="176" t="str">
        <f>IF('Maskinbruk - Fylles inn'!T66,'Maskinbruk - Fylles inn'!S66/'Maskinbruk - Fylles inn'!T66," ")</f>
        <v xml:space="preserve"> </v>
      </c>
      <c r="K117" s="176" t="str">
        <f>IF('Maskinbruk - Fylles inn'!RX66,'Maskinbruk - Fylles inn'!U66/'Maskinbruk - Fylles inn'!V66," ")</f>
        <v xml:space="preserve"> </v>
      </c>
      <c r="L117" s="176" t="str">
        <f>IF('Maskinbruk - Fylles inn'!X66,'Maskinbruk - Fylles inn'!W66/'Maskinbruk - Fylles inn'!X66," ")</f>
        <v xml:space="preserve"> </v>
      </c>
      <c r="M117" s="176" t="str">
        <f>IF('Maskinbruk - Fylles inn'!Z66,'Maskinbruk - Fylles inn'!Y66/'Maskinbruk - Fylles inn'!Z66," ")</f>
        <v xml:space="preserve"> </v>
      </c>
      <c r="N117" s="176" t="str">
        <f>IF('Maskinbruk - Fylles inn'!AB66,'Maskinbruk - Fylles inn'!AA66/'Maskinbruk - Fylles inn'!AB66," ")</f>
        <v xml:space="preserve"> </v>
      </c>
      <c r="O117" s="176" t="str">
        <f>IF('Maskinbruk - Fylles inn'!AD66,'Maskinbruk - Fylles inn'!AC66/'Maskinbruk - Fylles inn'!AD66," ")</f>
        <v xml:space="preserve"> </v>
      </c>
      <c r="P117" s="176" t="str">
        <f>IF('Maskinbruk - Fylles inn'!AF66,'Maskinbruk - Fylles inn'!AE66/'Maskinbruk - Fylles inn'!AF66," ")</f>
        <v xml:space="preserve"> </v>
      </c>
      <c r="Q117" s="176" t="str">
        <f>IF('Maskinbruk - Fylles inn'!AI66,'Maskinbruk - Fylles inn'!AH66/'Maskinbruk - Fylles inn'!AI66," ")</f>
        <v xml:space="preserve"> </v>
      </c>
      <c r="R117" s="176" t="str">
        <f>IF('Maskinbruk - Fylles inn'!AK66,'Maskinbruk - Fylles inn'!AJ66/'Maskinbruk - Fylles inn'!AK66," ")</f>
        <v xml:space="preserve"> </v>
      </c>
      <c r="S117" s="176" t="str">
        <f>IF('Maskinbruk - Fylles inn'!AM66,'Maskinbruk - Fylles inn'!AL66/'Maskinbruk - Fylles inn'!AM66," ")</f>
        <v xml:space="preserve"> </v>
      </c>
      <c r="T117" s="176" t="str">
        <f>IF('Maskinbruk - Fylles inn'!AO66,'Maskinbruk - Fylles inn'!AN66/'Maskinbruk - Fylles inn'!AO66," ")</f>
        <v xml:space="preserve"> </v>
      </c>
      <c r="U117" s="176" t="str">
        <f>IF('Maskinbruk - Fylles inn'!AQ66,'Maskinbruk - Fylles inn'!AP66/'Maskinbruk - Fylles inn'!AQ66," ")</f>
        <v xml:space="preserve"> </v>
      </c>
      <c r="V117" s="176" t="str">
        <f>IF('Maskinbruk - Fylles inn'!AS66,'Maskinbruk - Fylles inn'!AR66/'Maskinbruk - Fylles inn'!AS66," ")</f>
        <v xml:space="preserve"> </v>
      </c>
      <c r="W117" s="176" t="str">
        <f>IF('Maskinbruk - Fylles inn'!AU66,'Maskinbruk - Fylles inn'!AT66/'Maskinbruk - Fylles inn'!AU66," ")</f>
        <v xml:space="preserve"> </v>
      </c>
      <c r="X117" s="176" t="str">
        <f>IF('Maskinbruk - Fylles inn'!AW66,'Maskinbruk - Fylles inn'!AV66/'Maskinbruk - Fylles inn'!AW66," ")</f>
        <v xml:space="preserve"> </v>
      </c>
      <c r="Y117" s="176" t="str">
        <f>IF('Maskinbruk - Fylles inn'!AY66,'Maskinbruk - Fylles inn'!AX66/'Maskinbruk - Fylles inn'!AY66," ")</f>
        <v xml:space="preserve"> </v>
      </c>
      <c r="Z117" s="176" t="str">
        <f>IF('Maskinbruk - Fylles inn'!BA66,'Maskinbruk - Fylles inn'!AZ66/'Maskinbruk - Fylles inn'!BA66," ")</f>
        <v xml:space="preserve"> </v>
      </c>
      <c r="AA117" s="176" t="str">
        <f>IF('Maskinbruk - Fylles inn'!BC66,'Maskinbruk - Fylles inn'!BB66/'Maskinbruk - Fylles inn'!BC66," ")</f>
        <v xml:space="preserve"> </v>
      </c>
      <c r="AB117" s="177" t="str">
        <f>IF('Maskinbruk - Fylles inn'!BE66,'Maskinbruk - Fylles inn'!BD66/'Maskinbruk - Fylles inn'!BD66," ")</f>
        <v xml:space="preserve"> </v>
      </c>
    </row>
  </sheetData>
  <sheetProtection sheet="1" objects="1" scenarios="1"/>
  <protectedRanges>
    <protectedRange sqref="C58:D117" name="Område1"/>
    <protectedRange sqref="E58:AB117" name="Område2_61"/>
  </protectedRanges>
  <mergeCells count="15">
    <mergeCell ref="A108:A117"/>
    <mergeCell ref="A58:A67"/>
    <mergeCell ref="A68:A77"/>
    <mergeCell ref="A78:A87"/>
    <mergeCell ref="A88:A97"/>
    <mergeCell ref="A98:A107"/>
    <mergeCell ref="B108:B117"/>
    <mergeCell ref="E55:AB55"/>
    <mergeCell ref="E56:P56"/>
    <mergeCell ref="Q56:AB56"/>
    <mergeCell ref="B58:B67"/>
    <mergeCell ref="B68:B77"/>
    <mergeCell ref="B78:B87"/>
    <mergeCell ref="B88:B97"/>
    <mergeCell ref="B98:B107"/>
  </mergeCells>
  <pageMargins left="0.7" right="0.7" top="0.75" bottom="0.75" header="0.3" footer="0.3"/>
  <pageSetup paperSize="9" orientation="portrait" horizontalDpi="1200" verticalDpi="1200" r:id="rId1"/>
  <drawing r:id="rId2"/>
  <legacyDrawing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E3C66-5FD3-4A15-B596-558FFB7AAE7C}">
  <sheetPr>
    <tabColor theme="8" tint="0.59999389629810485"/>
  </sheetPr>
  <dimension ref="A1:D53"/>
  <sheetViews>
    <sheetView zoomScale="85" zoomScaleNormal="85" workbookViewId="0">
      <selection activeCell="I35" sqref="I35"/>
    </sheetView>
  </sheetViews>
  <sheetFormatPr baseColWidth="10" defaultColWidth="11.41796875" defaultRowHeight="14.4" x14ac:dyDescent="0.55000000000000004"/>
  <cols>
    <col min="1" max="1" width="35.83984375" bestFit="1" customWidth="1"/>
    <col min="2" max="2" width="21" customWidth="1"/>
    <col min="3" max="3" width="19.83984375" customWidth="1"/>
    <col min="4" max="4" width="23" bestFit="1" customWidth="1"/>
  </cols>
  <sheetData>
    <row r="1" spans="1:4" ht="18.3" x14ac:dyDescent="0.7">
      <c r="A1" s="16" t="s">
        <v>19</v>
      </c>
      <c r="B1" s="15" t="s">
        <v>116</v>
      </c>
    </row>
    <row r="3" spans="1:4" ht="14.7" thickBot="1" x14ac:dyDescent="0.6"/>
    <row r="4" spans="1:4" x14ac:dyDescent="0.55000000000000004">
      <c r="A4" s="1" t="s">
        <v>119</v>
      </c>
      <c r="B4" s="1" t="s">
        <v>120</v>
      </c>
      <c r="C4" s="4" t="s">
        <v>85</v>
      </c>
      <c r="D4" s="10" t="s">
        <v>121</v>
      </c>
    </row>
    <row r="5" spans="1:4" x14ac:dyDescent="0.55000000000000004">
      <c r="A5" s="2" t="s">
        <v>122</v>
      </c>
      <c r="B5" s="2" t="s">
        <v>123</v>
      </c>
      <c r="C5" s="5" t="s">
        <v>50</v>
      </c>
      <c r="D5" s="12">
        <v>1</v>
      </c>
    </row>
    <row r="6" spans="1:4" x14ac:dyDescent="0.55000000000000004">
      <c r="A6" s="3" t="s">
        <v>124</v>
      </c>
      <c r="B6" s="2" t="s">
        <v>123</v>
      </c>
      <c r="C6" s="5" t="s">
        <v>125</v>
      </c>
      <c r="D6" s="12">
        <v>33</v>
      </c>
    </row>
    <row r="7" spans="1:4" x14ac:dyDescent="0.55000000000000004">
      <c r="A7" s="2" t="s">
        <v>126</v>
      </c>
      <c r="B7" s="2" t="s">
        <v>123</v>
      </c>
      <c r="C7" s="5" t="s">
        <v>127</v>
      </c>
      <c r="D7" s="12">
        <v>1</v>
      </c>
    </row>
    <row r="8" spans="1:4" x14ac:dyDescent="0.55000000000000004">
      <c r="A8" s="3" t="s">
        <v>128</v>
      </c>
      <c r="B8" s="3" t="s">
        <v>123</v>
      </c>
      <c r="C8" s="5" t="s">
        <v>129</v>
      </c>
      <c r="D8" s="12">
        <v>14</v>
      </c>
    </row>
    <row r="9" spans="1:4" x14ac:dyDescent="0.55000000000000004">
      <c r="A9" s="3" t="s">
        <v>51</v>
      </c>
      <c r="B9" s="3" t="s">
        <v>123</v>
      </c>
      <c r="C9" s="5" t="s">
        <v>48</v>
      </c>
      <c r="D9" s="12">
        <v>8.9936000000000007</v>
      </c>
    </row>
    <row r="10" spans="1:4" x14ac:dyDescent="0.55000000000000004">
      <c r="A10" s="3" t="s">
        <v>49</v>
      </c>
      <c r="B10" s="3" t="s">
        <v>130</v>
      </c>
      <c r="C10" s="5" t="s">
        <v>110</v>
      </c>
      <c r="D10" s="12">
        <v>10.08</v>
      </c>
    </row>
    <row r="11" spans="1:4" ht="14.7" thickBot="1" x14ac:dyDescent="0.6">
      <c r="A11" s="3" t="s">
        <v>131</v>
      </c>
      <c r="B11" s="3" t="s">
        <v>123</v>
      </c>
      <c r="C11" s="13" t="s">
        <v>111</v>
      </c>
      <c r="D11" s="14">
        <v>9.0280000000000005</v>
      </c>
    </row>
    <row r="12" spans="1:4" x14ac:dyDescent="0.55000000000000004">
      <c r="A12" s="3" t="s">
        <v>132</v>
      </c>
      <c r="B12" s="3" t="s">
        <v>130</v>
      </c>
    </row>
    <row r="13" spans="1:4" x14ac:dyDescent="0.55000000000000004">
      <c r="A13" s="3" t="s">
        <v>133</v>
      </c>
      <c r="B13" s="3" t="s">
        <v>123</v>
      </c>
      <c r="D13" t="s">
        <v>176</v>
      </c>
    </row>
    <row r="14" spans="1:4" x14ac:dyDescent="0.55000000000000004">
      <c r="A14" s="3" t="s">
        <v>134</v>
      </c>
      <c r="B14" s="3" t="s">
        <v>123</v>
      </c>
    </row>
    <row r="15" spans="1:4" x14ac:dyDescent="0.55000000000000004">
      <c r="A15" s="3" t="s">
        <v>53</v>
      </c>
      <c r="B15" s="3" t="s">
        <v>123</v>
      </c>
    </row>
    <row r="16" spans="1:4" x14ac:dyDescent="0.55000000000000004">
      <c r="A16" s="3" t="s">
        <v>165</v>
      </c>
      <c r="B16" s="3" t="s">
        <v>123</v>
      </c>
    </row>
    <row r="17" spans="1:2" x14ac:dyDescent="0.55000000000000004">
      <c r="A17" s="3" t="s">
        <v>166</v>
      </c>
      <c r="B17" s="3" t="s">
        <v>123</v>
      </c>
    </row>
    <row r="18" spans="1:2" x14ac:dyDescent="0.55000000000000004">
      <c r="A18" s="3" t="s">
        <v>167</v>
      </c>
      <c r="B18" s="3" t="s">
        <v>123</v>
      </c>
    </row>
    <row r="19" spans="1:2" x14ac:dyDescent="0.55000000000000004">
      <c r="A19" s="3" t="s">
        <v>168</v>
      </c>
      <c r="B19" s="3" t="s">
        <v>123</v>
      </c>
    </row>
    <row r="20" spans="1:2" x14ac:dyDescent="0.55000000000000004">
      <c r="A20" s="3" t="s">
        <v>169</v>
      </c>
      <c r="B20" s="3" t="s">
        <v>123</v>
      </c>
    </row>
    <row r="21" spans="1:2" x14ac:dyDescent="0.55000000000000004">
      <c r="A21" s="3" t="s">
        <v>170</v>
      </c>
      <c r="B21" s="3" t="s">
        <v>123</v>
      </c>
    </row>
    <row r="22" spans="1:2" x14ac:dyDescent="0.55000000000000004">
      <c r="A22" s="3" t="s">
        <v>171</v>
      </c>
      <c r="B22" s="3" t="s">
        <v>123</v>
      </c>
    </row>
    <row r="23" spans="1:2" x14ac:dyDescent="0.55000000000000004">
      <c r="A23" s="3" t="s">
        <v>135</v>
      </c>
      <c r="B23" s="3" t="s">
        <v>123</v>
      </c>
    </row>
    <row r="24" spans="1:2" x14ac:dyDescent="0.55000000000000004">
      <c r="A24" s="3" t="s">
        <v>136</v>
      </c>
      <c r="B24" s="3" t="s">
        <v>123</v>
      </c>
    </row>
    <row r="25" spans="1:2" x14ac:dyDescent="0.55000000000000004">
      <c r="A25" s="3" t="s">
        <v>137</v>
      </c>
      <c r="B25" s="3" t="s">
        <v>123</v>
      </c>
    </row>
    <row r="26" spans="1:2" x14ac:dyDescent="0.55000000000000004">
      <c r="A26" s="3" t="s">
        <v>138</v>
      </c>
      <c r="B26" s="3" t="s">
        <v>123</v>
      </c>
    </row>
    <row r="27" spans="1:2" x14ac:dyDescent="0.55000000000000004">
      <c r="A27" s="3" t="s">
        <v>139</v>
      </c>
      <c r="B27" s="3" t="s">
        <v>123</v>
      </c>
    </row>
    <row r="28" spans="1:2" x14ac:dyDescent="0.55000000000000004">
      <c r="A28" s="3" t="s">
        <v>140</v>
      </c>
      <c r="B28" s="3" t="s">
        <v>123</v>
      </c>
    </row>
    <row r="29" spans="1:2" x14ac:dyDescent="0.55000000000000004">
      <c r="A29" s="3" t="s">
        <v>141</v>
      </c>
      <c r="B29" s="3" t="s">
        <v>123</v>
      </c>
    </row>
    <row r="30" spans="1:2" x14ac:dyDescent="0.55000000000000004">
      <c r="A30" s="3" t="s">
        <v>142</v>
      </c>
      <c r="B30" s="3" t="s">
        <v>123</v>
      </c>
    </row>
    <row r="31" spans="1:2" x14ac:dyDescent="0.55000000000000004">
      <c r="A31" s="3" t="s">
        <v>143</v>
      </c>
      <c r="B31" s="3" t="s">
        <v>123</v>
      </c>
    </row>
    <row r="32" spans="1:2" x14ac:dyDescent="0.55000000000000004">
      <c r="A32" s="3" t="s">
        <v>144</v>
      </c>
      <c r="B32" s="3" t="s">
        <v>123</v>
      </c>
    </row>
    <row r="33" spans="1:2" x14ac:dyDescent="0.55000000000000004">
      <c r="A33" s="3" t="s">
        <v>145</v>
      </c>
      <c r="B33" s="3" t="s">
        <v>123</v>
      </c>
    </row>
    <row r="34" spans="1:2" x14ac:dyDescent="0.55000000000000004">
      <c r="A34" s="3" t="s">
        <v>146</v>
      </c>
      <c r="B34" s="3" t="s">
        <v>123</v>
      </c>
    </row>
    <row r="35" spans="1:2" x14ac:dyDescent="0.55000000000000004">
      <c r="A35" s="3" t="s">
        <v>147</v>
      </c>
      <c r="B35" s="3" t="s">
        <v>123</v>
      </c>
    </row>
    <row r="36" spans="1:2" x14ac:dyDescent="0.55000000000000004">
      <c r="A36" s="3" t="s">
        <v>148</v>
      </c>
      <c r="B36" s="3" t="s">
        <v>123</v>
      </c>
    </row>
    <row r="37" spans="1:2" x14ac:dyDescent="0.55000000000000004">
      <c r="A37" s="3" t="s">
        <v>149</v>
      </c>
      <c r="B37" s="3" t="s">
        <v>123</v>
      </c>
    </row>
    <row r="38" spans="1:2" x14ac:dyDescent="0.55000000000000004">
      <c r="A38" s="3" t="s">
        <v>150</v>
      </c>
      <c r="B38" s="3" t="s">
        <v>123</v>
      </c>
    </row>
    <row r="39" spans="1:2" x14ac:dyDescent="0.55000000000000004">
      <c r="A39" s="3" t="s">
        <v>151</v>
      </c>
      <c r="B39" s="3" t="s">
        <v>123</v>
      </c>
    </row>
    <row r="40" spans="1:2" x14ac:dyDescent="0.55000000000000004">
      <c r="A40" s="3" t="s">
        <v>52</v>
      </c>
      <c r="B40" s="3" t="s">
        <v>130</v>
      </c>
    </row>
    <row r="41" spans="1:2" x14ac:dyDescent="0.55000000000000004">
      <c r="A41" s="3" t="s">
        <v>152</v>
      </c>
      <c r="B41" s="3" t="s">
        <v>123</v>
      </c>
    </row>
    <row r="42" spans="1:2" x14ac:dyDescent="0.55000000000000004">
      <c r="A42" s="3" t="s">
        <v>145</v>
      </c>
      <c r="B42" s="3" t="s">
        <v>123</v>
      </c>
    </row>
    <row r="43" spans="1:2" x14ac:dyDescent="0.55000000000000004">
      <c r="A43" s="3" t="s">
        <v>153</v>
      </c>
      <c r="B43" s="3" t="s">
        <v>123</v>
      </c>
    </row>
    <row r="44" spans="1:2" x14ac:dyDescent="0.55000000000000004">
      <c r="A44" s="3" t="s">
        <v>154</v>
      </c>
      <c r="B44" s="3" t="s">
        <v>123</v>
      </c>
    </row>
    <row r="45" spans="1:2" x14ac:dyDescent="0.55000000000000004">
      <c r="A45" s="3" t="s">
        <v>155</v>
      </c>
      <c r="B45" s="3" t="s">
        <v>123</v>
      </c>
    </row>
    <row r="46" spans="1:2" x14ac:dyDescent="0.55000000000000004">
      <c r="A46" s="3" t="s">
        <v>156</v>
      </c>
      <c r="B46" s="3" t="s">
        <v>123</v>
      </c>
    </row>
    <row r="47" spans="1:2" x14ac:dyDescent="0.55000000000000004">
      <c r="A47" s="3" t="s">
        <v>157</v>
      </c>
      <c r="B47" s="3" t="s">
        <v>123</v>
      </c>
    </row>
    <row r="48" spans="1:2" x14ac:dyDescent="0.55000000000000004">
      <c r="A48" s="3" t="s">
        <v>158</v>
      </c>
      <c r="B48" s="3" t="s">
        <v>123</v>
      </c>
    </row>
    <row r="49" spans="1:2" x14ac:dyDescent="0.55000000000000004">
      <c r="A49" s="3" t="s">
        <v>149</v>
      </c>
      <c r="B49" s="3" t="s">
        <v>123</v>
      </c>
    </row>
    <row r="50" spans="1:2" x14ac:dyDescent="0.55000000000000004">
      <c r="A50" s="3" t="s">
        <v>159</v>
      </c>
      <c r="B50" s="3" t="s">
        <v>123</v>
      </c>
    </row>
    <row r="51" spans="1:2" x14ac:dyDescent="0.55000000000000004">
      <c r="A51" s="3" t="s">
        <v>160</v>
      </c>
      <c r="B51" s="3"/>
    </row>
    <row r="52" spans="1:2" x14ac:dyDescent="0.55000000000000004">
      <c r="A52" s="3" t="s">
        <v>161</v>
      </c>
      <c r="B52" s="3"/>
    </row>
    <row r="53" spans="1:2" x14ac:dyDescent="0.55000000000000004">
      <c r="A53" s="3"/>
      <c r="B53" s="3"/>
    </row>
  </sheetData>
  <sheetProtection sheet="1" objects="1" scenarios="1"/>
  <protectedRanges>
    <protectedRange sqref="B4:B14 B23:B53" name="Krav til utslippsfritt?"/>
    <protectedRange sqref="B15:B22" name="Krav til utslippsfritt?_1"/>
  </protectedRanges>
  <phoneticPr fontId="1" type="noConversion"/>
  <dataValidations count="1">
    <dataValidation type="list" allowBlank="1" showInputMessage="1" showErrorMessage="1" sqref="B5:B53" xr:uid="{EBDB1406-8EC2-420C-ABB3-C44D53ABDC4D}">
      <formula1>"Ja,Nei"</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0D9B26A9CB6544AB00021E979E66865" ma:contentTypeVersion="22" ma:contentTypeDescription="Opprett et nytt dokument." ma:contentTypeScope="" ma:versionID="25679abf72ff5fb587cf000430affdc0">
  <xsd:schema xmlns:xsd="http://www.w3.org/2001/XMLSchema" xmlns:xs="http://www.w3.org/2001/XMLSchema" xmlns:p="http://schemas.microsoft.com/office/2006/metadata/properties" xmlns:ns2="510977db-7b68-44fd-bd5f-42623690ffdf" xmlns:ns3="8b7dd5c8-830f-4b26-9eb2-eb9fb06251e1" targetNamespace="http://schemas.microsoft.com/office/2006/metadata/properties" ma:root="true" ma:fieldsID="0d8f1630cb9fc74ca0af8d97e460ae3f" ns2:_="" ns3:_="">
    <xsd:import namespace="510977db-7b68-44fd-bd5f-42623690ffdf"/>
    <xsd:import namespace="8b7dd5c8-830f-4b26-9eb2-eb9fb06251e1"/>
    <xsd:element name="properties">
      <xsd:complexType>
        <xsd:sequence>
          <xsd:element name="documentManagement">
            <xsd:complexType>
              <xsd:all>
                <xsd:element ref="ns2:Bestiller" minOccurs="0"/>
                <xsd:element ref="ns2:Seksjon" minOccurs="0"/>
                <xsd:element ref="ns2:Datobestilt" minOccurs="0"/>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MediaServiceLocatio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0977db-7b68-44fd-bd5f-42623690ffdf" elementFormDefault="qualified">
    <xsd:import namespace="http://schemas.microsoft.com/office/2006/documentManagement/types"/>
    <xsd:import namespace="http://schemas.microsoft.com/office/infopath/2007/PartnerControls"/>
    <xsd:element name="Bestiller" ma:index="2" nillable="true" ma:displayName="Bestiller" ma:format="Dropdown" ma:internalName="Bestiller" ma:readOnly="false">
      <xsd:simpleType>
        <xsd:restriction base="dms:Text">
          <xsd:maxLength value="255"/>
        </xsd:restriction>
      </xsd:simpleType>
    </xsd:element>
    <xsd:element name="Seksjon" ma:index="3" nillable="true" ma:displayName="Seksjon" ma:format="Dropdown" ma:internalName="Seksjon" ma:readOnly="false">
      <xsd:simpleType>
        <xsd:restriction base="dms:Text">
          <xsd:maxLength value="255"/>
        </xsd:restriction>
      </xsd:simpleType>
    </xsd:element>
    <xsd:element name="Datobestilt" ma:index="4" nillable="true" ma:displayName="Dato bestilt" ma:format="DateOnly" ma:internalName="Datobestilt" ma:readOnly="false">
      <xsd:simpleType>
        <xsd:restriction base="dms:DateTime"/>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hidden="true"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hidden="true" ma:internalName="MediaServiceOCR" ma:readOnly="true">
      <xsd:simpleType>
        <xsd:restriction base="dms:Note"/>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hidden="true"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hidden="true" ma:internalName="MediaServiceKeyPoints" ma:readOnly="true">
      <xsd:simpleType>
        <xsd:restriction base="dms:Note"/>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5c2eca01-37f2-4602-b16b-8497635892e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b7dd5c8-830f-4b26-9eb2-eb9fb06251e1" elementFormDefault="qualified">
    <xsd:import namespace="http://schemas.microsoft.com/office/2006/documentManagement/types"/>
    <xsd:import namespace="http://schemas.microsoft.com/office/infopath/2007/PartnerControls"/>
    <xsd:element name="SharedWithUsers" ma:index="15" nillable="true" ma:displayName="Delt med"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hidden="true" ma:internalName="SharedWithDetails" ma:readOnly="true">
      <xsd:simpleType>
        <xsd:restriction base="dms:Note"/>
      </xsd:simpleType>
    </xsd:element>
    <xsd:element name="TaxCatchAll" ma:index="23" nillable="true" ma:displayName="Taxonomy Catch All Column" ma:hidden="true" ma:list="{6b5663b9-fdb4-489d-8f05-0c07d3a8ecb4}" ma:internalName="TaxCatchAll" ma:readOnly="false" ma:showField="CatchAllData" ma:web="8b7dd5c8-830f-4b26-9eb2-eb9fb06251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10977db-7b68-44fd-bd5f-42623690ffdf">
      <Terms xmlns="http://schemas.microsoft.com/office/infopath/2007/PartnerControls"/>
    </lcf76f155ced4ddcb4097134ff3c332f>
    <TaxCatchAll xmlns="8b7dd5c8-830f-4b26-9eb2-eb9fb06251e1" xsi:nil="true"/>
    <SharedWithUsers xmlns="8b7dd5c8-830f-4b26-9eb2-eb9fb06251e1">
      <UserInfo>
        <DisplayName>Marie Elise Aarrestad Aakre</DisplayName>
        <AccountId>25</AccountId>
        <AccountType/>
      </UserInfo>
    </SharedWithUsers>
    <Bestiller xmlns="510977db-7b68-44fd-bd5f-42623690ffdf" xsi:nil="true"/>
    <Seksjon xmlns="510977db-7b68-44fd-bd5f-42623690ffdf" xsi:nil="true"/>
    <Datobestilt xmlns="510977db-7b68-44fd-bd5f-42623690ffdf" xsi:nil="true"/>
  </documentManagement>
</p:properties>
</file>

<file path=customXml/itemProps1.xml><?xml version="1.0" encoding="utf-8"?>
<ds:datastoreItem xmlns:ds="http://schemas.openxmlformats.org/officeDocument/2006/customXml" ds:itemID="{AF554696-440D-4E9D-837B-C998DCD865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0977db-7b68-44fd-bd5f-42623690ffdf"/>
    <ds:schemaRef ds:uri="8b7dd5c8-830f-4b26-9eb2-eb9fb06251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F82835-B01E-46FB-BB87-4959220F0808}">
  <ds:schemaRefs>
    <ds:schemaRef ds:uri="http://schemas.microsoft.com/sharepoint/v3/contenttype/forms"/>
  </ds:schemaRefs>
</ds:datastoreItem>
</file>

<file path=customXml/itemProps3.xml><?xml version="1.0" encoding="utf-8"?>
<ds:datastoreItem xmlns:ds="http://schemas.openxmlformats.org/officeDocument/2006/customXml" ds:itemID="{DF493EBD-1C9D-4F4B-B510-F1420D0BCED5}">
  <ds:schemaRef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purl.org/dc/elements/1.1/"/>
    <ds:schemaRef ds:uri="http://schemas.microsoft.com/office/infopath/2007/PartnerControls"/>
    <ds:schemaRef ds:uri="http://purl.org/dc/terms/"/>
    <ds:schemaRef ds:uri="c0dbf1a3-2cdf-403e-8c90-7eeeb8882bd4"/>
    <ds:schemaRef ds:uri="14778a33-2dd0-4553-886a-a2f0a37fb513"/>
    <ds:schemaRef ds:uri="http://www.w3.org/XML/1998/namespace"/>
    <ds:schemaRef ds:uri="510977db-7b68-44fd-bd5f-42623690ffdf"/>
    <ds:schemaRef ds:uri="8b7dd5c8-830f-4b26-9eb2-eb9fb06251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9</vt:i4>
      </vt:variant>
      <vt:variant>
        <vt:lpstr>Navngitte områder</vt:lpstr>
      </vt:variant>
      <vt:variant>
        <vt:i4>1</vt:i4>
      </vt:variant>
    </vt:vector>
  </HeadingPairs>
  <TitlesOfParts>
    <vt:vector size="10" baseType="lpstr">
      <vt:lpstr>Energiforbruk</vt:lpstr>
      <vt:lpstr>Timeforbruk</vt:lpstr>
      <vt:lpstr>Forklaringsark</vt:lpstr>
      <vt:lpstr>Maskinbruk - Fylles inn</vt:lpstr>
      <vt:lpstr>Kjøpt energi - Fylles inn</vt:lpstr>
      <vt:lpstr>Månedsoppsummering - Automatisk</vt:lpstr>
      <vt:lpstr>Totalt forbruk - Automatisk</vt:lpstr>
      <vt:lpstr>Maskin og timebruk - Automatisk</vt:lpstr>
      <vt:lpstr>Data</vt:lpstr>
      <vt:lpstr>Nei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 Elise Aarrestad Aakre</dc:creator>
  <cp:keywords/>
  <dc:description/>
  <cp:lastModifiedBy>Alexander Levitskiy</cp:lastModifiedBy>
  <cp:revision/>
  <dcterms:created xsi:type="dcterms:W3CDTF">2023-06-14T08:20:32Z</dcterms:created>
  <dcterms:modified xsi:type="dcterms:W3CDTF">2024-08-23T10:48:55Z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0x0101004E48CAB4AFB8214E938D76BADAB862ED</vt:lpwstr>
  </property>
  <property fmtid="{D5CDD505-2E9C-101B-9397-08002B2CF9AE}" pid="3" name="MediaServiceImageTags">
    <vt:lpwstr/>
  </property>
</Properties>
</file>